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7890"/>
  </bookViews>
  <sheets>
    <sheet name="Sheet3" sheetId="3" r:id="rId1"/>
  </sheets>
  <calcPr calcId="144525"/>
</workbook>
</file>

<file path=xl/calcChain.xml><?xml version="1.0" encoding="utf-8"?>
<calcChain xmlns="http://schemas.openxmlformats.org/spreadsheetml/2006/main">
  <c r="D20" i="3" l="1"/>
  <c r="E20" i="3"/>
  <c r="F20" i="3"/>
  <c r="G20" i="3"/>
  <c r="C20" i="3"/>
  <c r="G14" i="3"/>
  <c r="G15" i="3"/>
  <c r="G16" i="3"/>
  <c r="G17" i="3"/>
  <c r="G18" i="3"/>
  <c r="G19" i="3"/>
  <c r="G13" i="3"/>
  <c r="G10" i="3"/>
  <c r="G11" i="3"/>
  <c r="G9" i="3"/>
</calcChain>
</file>

<file path=xl/sharedStrings.xml><?xml version="1.0" encoding="utf-8"?>
<sst xmlns="http://schemas.openxmlformats.org/spreadsheetml/2006/main" count="25" uniqueCount="25">
  <si>
    <t>Շինարարություն</t>
  </si>
  <si>
    <t>ք.Արարատ Շահումյան թիվ 37 բնակելի շենք /կիսակառույց/</t>
  </si>
  <si>
    <t>ք.Արարատ, Շահումյան 20 կիսակառույց</t>
  </si>
  <si>
    <t>ք.Արտաշատ, Օրբելի 95 կիսակառույց</t>
  </si>
  <si>
    <t>Հիմնանորոգում</t>
  </si>
  <si>
    <t>ք.Արտաշատ,Արարատ,Վեդի, Մասիս բ/բ շենքերի տանիքներ</t>
  </si>
  <si>
    <t>3-րդ աստիճանի վնասվածություն ունեցող բնակելի շենքերի ամրացում</t>
  </si>
  <si>
    <t>Բնակ. ֆոնդի  հիմնանորոգում</t>
  </si>
  <si>
    <t>Վարչական շենքերի հիմնանորոգում</t>
  </si>
  <si>
    <t xml:space="preserve">Սողանքային տեղամասերում միջոցառումների իրականացում  </t>
  </si>
  <si>
    <t>ք.Մասիս 75 հա բնակելի կառուցապատման տարածքում համալիր ինժեներական հետազոտություն</t>
  </si>
  <si>
    <t>Վեդի համայքնում Ադրբեջանից բռնագաղթված փախստականների բնակարանային խնդիրների լուծման հնարավորություն</t>
  </si>
  <si>
    <t>Ֆինանսավորման այլ աղբյուրներ</t>
  </si>
  <si>
    <t>Հ/Հ</t>
  </si>
  <si>
    <t>Ոլորտ</t>
  </si>
  <si>
    <t>Պլանավորված ֆինանսավորում</t>
  </si>
  <si>
    <t>Ընդամենը պլանավորված ֆինանսավորում</t>
  </si>
  <si>
    <t>2015թ.</t>
  </si>
  <si>
    <t>2016թ.</t>
  </si>
  <si>
    <t>2017թ.</t>
  </si>
  <si>
    <t>2018թ.</t>
  </si>
  <si>
    <t>ՀՀ Արարատի մարզի բազմաբնակարան շենքերի 2015-2018թթ. զարգացման ռազմավարության ֆինանսավորում</t>
  </si>
  <si>
    <t>/հազար դրամ/</t>
  </si>
  <si>
    <t>ԸՆԴԱՄԵՆԸ</t>
  </si>
  <si>
    <t>Հավելված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</si>
</sst>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  <family val="2"/>
      <charset val="204"/>
    </font>
    <font>
      <sz val="10"/>
      <name val="GHEA Grapalat"/>
      <family val="3"/>
    </font>
    <font>
      <b/>
      <i/>
      <sz val="10"/>
      <name val="GHEA Grapalat"/>
      <family val="3"/>
    </font>
    <font>
      <sz val="10"/>
      <color indexed="8"/>
      <name val="GHEA Grapalat"/>
      <family val="3"/>
    </font>
    <font>
      <sz val="11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H7" sqref="H7"/>
    </sheetView>
  </sheetViews>
  <sheetFormatPr defaultRowHeight="12.75" x14ac:dyDescent="0.2"/>
  <cols>
    <col min="1" max="1" width="5.7109375" customWidth="1"/>
    <col min="2" max="2" width="29.140625" customWidth="1"/>
    <col min="3" max="3" width="12.5703125" customWidth="1"/>
    <col min="4" max="4" width="12" customWidth="1"/>
    <col min="5" max="5" width="12.42578125" customWidth="1"/>
    <col min="6" max="6" width="14.5703125" customWidth="1"/>
    <col min="7" max="7" width="18.42578125" customWidth="1"/>
  </cols>
  <sheetData>
    <row r="1" spans="1:7" ht="13.5" x14ac:dyDescent="0.25">
      <c r="F1" s="16" t="s">
        <v>24</v>
      </c>
      <c r="G1" s="16"/>
    </row>
    <row r="3" spans="1:7" ht="37.5" customHeight="1" x14ac:dyDescent="0.2">
      <c r="A3" s="17" t="s">
        <v>21</v>
      </c>
      <c r="B3" s="17"/>
      <c r="C3" s="17"/>
      <c r="D3" s="17"/>
      <c r="E3" s="17"/>
      <c r="F3" s="17"/>
      <c r="G3" s="17"/>
    </row>
    <row r="4" spans="1:7" ht="13.5" x14ac:dyDescent="0.25">
      <c r="G4" s="6" t="s">
        <v>22</v>
      </c>
    </row>
    <row r="5" spans="1:7" ht="13.5" x14ac:dyDescent="0.2">
      <c r="A5" s="13" t="s">
        <v>13</v>
      </c>
      <c r="B5" s="13" t="s">
        <v>14</v>
      </c>
      <c r="C5" s="13" t="s">
        <v>15</v>
      </c>
      <c r="D5" s="13"/>
      <c r="E5" s="13"/>
      <c r="F5" s="13"/>
      <c r="G5" s="14" t="s">
        <v>16</v>
      </c>
    </row>
    <row r="6" spans="1:7" ht="30.75" customHeight="1" x14ac:dyDescent="0.2">
      <c r="A6" s="13"/>
      <c r="B6" s="13"/>
      <c r="C6" s="4" t="s">
        <v>17</v>
      </c>
      <c r="D6" s="4" t="s">
        <v>18</v>
      </c>
      <c r="E6" s="4" t="s">
        <v>19</v>
      </c>
      <c r="F6" s="4" t="s">
        <v>20</v>
      </c>
      <c r="G6" s="15"/>
    </row>
    <row r="7" spans="1:7" ht="14.25" x14ac:dyDescent="0.2">
      <c r="A7" s="1"/>
      <c r="B7" s="10" t="s">
        <v>0</v>
      </c>
      <c r="C7" s="10"/>
      <c r="D7" s="10"/>
      <c r="E7" s="10"/>
      <c r="F7" s="10"/>
      <c r="G7" s="10"/>
    </row>
    <row r="8" spans="1:7" ht="28.5" x14ac:dyDescent="0.2">
      <c r="A8" s="1"/>
      <c r="B8" s="5" t="s">
        <v>12</v>
      </c>
      <c r="C8" s="5"/>
      <c r="D8" s="5"/>
      <c r="E8" s="5"/>
      <c r="F8" s="5"/>
      <c r="G8" s="5"/>
    </row>
    <row r="9" spans="1:7" ht="27" x14ac:dyDescent="0.2">
      <c r="A9" s="1">
        <v>1</v>
      </c>
      <c r="B9" s="2" t="s">
        <v>1</v>
      </c>
      <c r="C9" s="7">
        <v>136140</v>
      </c>
      <c r="D9" s="8">
        <v>204210</v>
      </c>
      <c r="E9" s="7">
        <v>204210</v>
      </c>
      <c r="F9" s="7">
        <v>136140</v>
      </c>
      <c r="G9" s="8">
        <f>C9+D9+E9+F9</f>
        <v>680700</v>
      </c>
    </row>
    <row r="10" spans="1:7" ht="37.5" customHeight="1" x14ac:dyDescent="0.2">
      <c r="A10" s="1">
        <v>2</v>
      </c>
      <c r="B10" s="3" t="s">
        <v>2</v>
      </c>
      <c r="C10" s="7">
        <v>340380</v>
      </c>
      <c r="D10" s="8">
        <v>510570</v>
      </c>
      <c r="E10" s="7">
        <v>510570</v>
      </c>
      <c r="F10" s="7">
        <v>340380</v>
      </c>
      <c r="G10" s="8">
        <f t="shared" ref="G10:G11" si="0">C10+D10+E10+F10</f>
        <v>1701900</v>
      </c>
    </row>
    <row r="11" spans="1:7" ht="39" customHeight="1" x14ac:dyDescent="0.2">
      <c r="A11" s="1">
        <v>3</v>
      </c>
      <c r="B11" s="3" t="s">
        <v>3</v>
      </c>
      <c r="C11" s="7">
        <v>116000</v>
      </c>
      <c r="D11" s="8">
        <v>174000</v>
      </c>
      <c r="E11" s="7">
        <v>174000</v>
      </c>
      <c r="F11" s="7">
        <v>116000</v>
      </c>
      <c r="G11" s="8">
        <f t="shared" si="0"/>
        <v>580000</v>
      </c>
    </row>
    <row r="12" spans="1:7" ht="14.25" x14ac:dyDescent="0.2">
      <c r="A12" s="10" t="s">
        <v>4</v>
      </c>
      <c r="B12" s="10"/>
      <c r="C12" s="10"/>
      <c r="D12" s="10"/>
      <c r="E12" s="10"/>
      <c r="F12" s="10"/>
      <c r="G12" s="10"/>
    </row>
    <row r="13" spans="1:7" ht="27" x14ac:dyDescent="0.2">
      <c r="A13" s="1">
        <v>1</v>
      </c>
      <c r="B13" s="3" t="s">
        <v>5</v>
      </c>
      <c r="C13" s="7">
        <v>127623.8</v>
      </c>
      <c r="D13" s="7">
        <v>191435.69999999998</v>
      </c>
      <c r="E13" s="7">
        <v>191435.69999999998</v>
      </c>
      <c r="F13" s="7">
        <v>127623.80000000006</v>
      </c>
      <c r="G13" s="8">
        <f>C13+D13+E13+F13</f>
        <v>638119</v>
      </c>
    </row>
    <row r="14" spans="1:7" ht="47.25" customHeight="1" x14ac:dyDescent="0.2">
      <c r="A14" s="1">
        <v>2</v>
      </c>
      <c r="B14" s="3" t="s">
        <v>6</v>
      </c>
      <c r="C14" s="7">
        <v>218200</v>
      </c>
      <c r="D14" s="7">
        <v>327300</v>
      </c>
      <c r="E14" s="7">
        <v>327300</v>
      </c>
      <c r="F14" s="7">
        <v>218200</v>
      </c>
      <c r="G14" s="8">
        <f t="shared" ref="G14:G19" si="1">C14+D14+E14+F14</f>
        <v>1091000</v>
      </c>
    </row>
    <row r="15" spans="1:7" ht="13.5" x14ac:dyDescent="0.2">
      <c r="A15" s="1">
        <v>3</v>
      </c>
      <c r="B15" s="3" t="s">
        <v>7</v>
      </c>
      <c r="C15" s="7">
        <v>75000</v>
      </c>
      <c r="D15" s="7">
        <v>112500</v>
      </c>
      <c r="E15" s="7">
        <v>112500</v>
      </c>
      <c r="F15" s="7">
        <v>75000</v>
      </c>
      <c r="G15" s="8">
        <f t="shared" si="1"/>
        <v>375000</v>
      </c>
    </row>
    <row r="16" spans="1:7" ht="27" x14ac:dyDescent="0.2">
      <c r="A16" s="1">
        <v>4</v>
      </c>
      <c r="B16" s="3" t="s">
        <v>8</v>
      </c>
      <c r="C16" s="7">
        <v>53000</v>
      </c>
      <c r="D16" s="7">
        <v>79500</v>
      </c>
      <c r="E16" s="7">
        <v>79500</v>
      </c>
      <c r="F16" s="7">
        <v>53000</v>
      </c>
      <c r="G16" s="8">
        <f t="shared" si="1"/>
        <v>265000</v>
      </c>
    </row>
    <row r="17" spans="1:7" ht="27" x14ac:dyDescent="0.2">
      <c r="A17" s="1">
        <v>5</v>
      </c>
      <c r="B17" s="2" t="s">
        <v>9</v>
      </c>
      <c r="C17" s="7">
        <v>42000</v>
      </c>
      <c r="D17" s="7">
        <v>63000</v>
      </c>
      <c r="E17" s="7">
        <v>63000</v>
      </c>
      <c r="F17" s="7">
        <v>42000</v>
      </c>
      <c r="G17" s="8">
        <f t="shared" si="1"/>
        <v>210000</v>
      </c>
    </row>
    <row r="18" spans="1:7" ht="54" x14ac:dyDescent="0.2">
      <c r="A18" s="1">
        <v>6</v>
      </c>
      <c r="B18" s="2" t="s">
        <v>10</v>
      </c>
      <c r="C18" s="7">
        <v>3400</v>
      </c>
      <c r="D18" s="7">
        <v>5100</v>
      </c>
      <c r="E18" s="7">
        <v>5100</v>
      </c>
      <c r="F18" s="7">
        <v>3400</v>
      </c>
      <c r="G18" s="8">
        <f t="shared" si="1"/>
        <v>17000</v>
      </c>
    </row>
    <row r="19" spans="1:7" ht="67.5" x14ac:dyDescent="0.2">
      <c r="A19" s="1">
        <v>7</v>
      </c>
      <c r="B19" s="2" t="s">
        <v>11</v>
      </c>
      <c r="C19" s="7">
        <v>147000</v>
      </c>
      <c r="D19" s="7">
        <v>220500</v>
      </c>
      <c r="E19" s="7">
        <v>220500</v>
      </c>
      <c r="F19" s="7">
        <v>147000</v>
      </c>
      <c r="G19" s="8">
        <f t="shared" si="1"/>
        <v>735000</v>
      </c>
    </row>
    <row r="20" spans="1:7" ht="21.75" customHeight="1" x14ac:dyDescent="0.3">
      <c r="A20" s="11" t="s">
        <v>23</v>
      </c>
      <c r="B20" s="12"/>
      <c r="C20" s="9">
        <f>C19+C18+C17+C16+C15+C14+C13+C11+C10+C9</f>
        <v>1258743.8</v>
      </c>
      <c r="D20" s="9">
        <f t="shared" ref="D20:G20" si="2">D19+D18+D17+D16+D15+D14+D13+D11+D10+D9</f>
        <v>1888115.7</v>
      </c>
      <c r="E20" s="9">
        <f t="shared" si="2"/>
        <v>1888115.7</v>
      </c>
      <c r="F20" s="9">
        <f t="shared" si="2"/>
        <v>1258743.8</v>
      </c>
      <c r="G20" s="9">
        <f t="shared" si="2"/>
        <v>6293719</v>
      </c>
    </row>
  </sheetData>
  <mergeCells count="9">
    <mergeCell ref="F1:G1"/>
    <mergeCell ref="A3:G3"/>
    <mergeCell ref="B7:G7"/>
    <mergeCell ref="A12:G12"/>
    <mergeCell ref="A20:B20"/>
    <mergeCell ref="A5:A6"/>
    <mergeCell ref="B5:B6"/>
    <mergeCell ref="C5:F5"/>
    <mergeCell ref="G5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Петрос Маргарян</dc:creator>
  <cp:lastModifiedBy>User</cp:lastModifiedBy>
  <cp:lastPrinted>2014-12-24T11:17:56Z</cp:lastPrinted>
  <dcterms:created xsi:type="dcterms:W3CDTF">2014-08-27T18:25:09Z</dcterms:created>
  <dcterms:modified xsi:type="dcterms:W3CDTF">2014-12-25T06:58:34Z</dcterms:modified>
</cp:coreProperties>
</file>