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0" i="1" l="1"/>
  <c r="H30" i="1"/>
  <c r="I30" i="1"/>
  <c r="F30" i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8" i="1"/>
  <c r="J30" i="1" l="1"/>
</calcChain>
</file>

<file path=xl/sharedStrings.xml><?xml version="1.0" encoding="utf-8"?>
<sst xmlns="http://schemas.openxmlformats.org/spreadsheetml/2006/main" count="36" uniqueCount="36">
  <si>
    <t>Արտաշատ քաղաքի կոյուղու մաքրման կայանի կառուցում</t>
  </si>
  <si>
    <t>Հովտաշատ համայնքի մայր ջրատարի կառուցում</t>
  </si>
  <si>
    <t>Սայաթ-Նովա մայր ջրատարի կառուցում</t>
  </si>
  <si>
    <t>Սիս մայր ջրատարի կառուցում</t>
  </si>
  <si>
    <t>Սիփանիկ մայր ջրատարի կառուցում</t>
  </si>
  <si>
    <t>Այգավանի մայր ջրատարի և ներքին ցանցի կառուցում</t>
  </si>
  <si>
    <t>Արարատ քաղաքի մաքրման կայանի կառուցում</t>
  </si>
  <si>
    <t>Զանգակատան ներքին ցանցի կառուցում</t>
  </si>
  <si>
    <t>Ավշարի ներքին ցանցի կառուցում</t>
  </si>
  <si>
    <t>Շաղափ ներքին ցանցի կառուցում</t>
  </si>
  <si>
    <t>Վարդաշատ մայր ջրատարի և ներքին ցանցի կառուցում</t>
  </si>
  <si>
    <t>Ռանչպար մայր ջրատարի և ներքին ցանցի կառուցում</t>
  </si>
  <si>
    <t>Ուրցալանջի  մայր ջրատարի  կառուցում</t>
  </si>
  <si>
    <t>Արմաշի  ներքին ցանցի կառուցում</t>
  </si>
  <si>
    <t>Լուսաշողի  ներքին ցանցի կառուցում</t>
  </si>
  <si>
    <t>Ջրաշենի ներքին ցանցի   կառուցում</t>
  </si>
  <si>
    <t>Մասիս քաղ. մաքրման կայանի վերակառուցում</t>
  </si>
  <si>
    <t>Պ. Սևակ ներքին ցանցի և մայր ջրատարի վերակառուցում</t>
  </si>
  <si>
    <t>Նոր-Կյուրին  ներքին ցանցի վերակառուցում</t>
  </si>
  <si>
    <t>Նոր Խարբերդ ներքին ցանցի վերակառուցում</t>
  </si>
  <si>
    <t xml:space="preserve">Նիզամի   մայր ջրատարի և ներքին ցանցի կառուցում                                                                               </t>
  </si>
  <si>
    <t>Լանջառի մայր ջրատարի  կառուցում</t>
  </si>
  <si>
    <t>Հ/Հ</t>
  </si>
  <si>
    <t>Ոլորտը</t>
  </si>
  <si>
    <t>երկարություն
/կմ/</t>
  </si>
  <si>
    <t xml:space="preserve">Պահանջվող  ֆինանսավորումն  ըստ տարիների </t>
  </si>
  <si>
    <t>Ընդամենը պահանջվող ֆինանսավորում</t>
  </si>
  <si>
    <t>2015թ.</t>
  </si>
  <si>
    <t>2016թ.</t>
  </si>
  <si>
    <t>2017թ.</t>
  </si>
  <si>
    <t>2018թ.</t>
  </si>
  <si>
    <t>Ֆինանսավորման այլ աղբյուրներ</t>
  </si>
  <si>
    <t xml:space="preserve">ՀՀ Արարատի  մարզի  ջրամատակարարման բնագավառի 2015-2018թթ. զարգացման ռազմավարության ֆինանասավորումը  </t>
  </si>
  <si>
    <t xml:space="preserve">                                                                                                                                                                                               / հազար դրամ/</t>
  </si>
  <si>
    <t>ԸՆԴԱՄԵՆԸ</t>
  </si>
  <si>
    <t>Հավելված 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</si>
</sst>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3" xfId="0" applyNumberFormat="1" applyFont="1" applyBorder="1"/>
    <xf numFmtId="0" fontId="3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32"/>
  <sheetViews>
    <sheetView tabSelected="1" topLeftCell="C16" workbookViewId="0">
      <selection activeCell="M5" sqref="M5"/>
    </sheetView>
  </sheetViews>
  <sheetFormatPr defaultRowHeight="15" x14ac:dyDescent="0.25"/>
  <cols>
    <col min="2" max="2" width="11.5703125" customWidth="1"/>
    <col min="3" max="3" width="6.42578125" customWidth="1"/>
    <col min="4" max="4" width="58.85546875" customWidth="1"/>
    <col min="5" max="5" width="13.5703125" customWidth="1"/>
    <col min="6" max="6" width="16.42578125" customWidth="1"/>
    <col min="7" max="7" width="13.28515625" customWidth="1"/>
    <col min="8" max="8" width="10.5703125" customWidth="1"/>
    <col min="9" max="9" width="11.28515625" customWidth="1"/>
    <col min="10" max="10" width="18" customWidth="1"/>
  </cols>
  <sheetData>
    <row r="1" spans="3:10" ht="16.5" customHeight="1" x14ac:dyDescent="0.3">
      <c r="C1" s="23" t="s">
        <v>35</v>
      </c>
      <c r="D1" s="23"/>
      <c r="E1" s="23"/>
      <c r="F1" s="23"/>
      <c r="G1" s="23"/>
      <c r="H1" s="23"/>
      <c r="I1" s="23"/>
      <c r="J1" s="23"/>
    </row>
    <row r="2" spans="3:10" s="1" customFormat="1" ht="40.5" customHeight="1" x14ac:dyDescent="0.25">
      <c r="C2" s="21" t="s">
        <v>32</v>
      </c>
      <c r="D2" s="21"/>
      <c r="E2" s="21"/>
      <c r="F2" s="21"/>
      <c r="G2" s="21"/>
      <c r="H2" s="21"/>
      <c r="I2" s="21"/>
      <c r="J2" s="21"/>
    </row>
    <row r="3" spans="3:10" s="1" customFormat="1" ht="12.75" customHeight="1" x14ac:dyDescent="0.25">
      <c r="C3" s="22" t="s">
        <v>33</v>
      </c>
      <c r="D3" s="22"/>
      <c r="E3" s="22"/>
      <c r="F3" s="22"/>
      <c r="G3" s="22"/>
      <c r="H3" s="22"/>
      <c r="I3" s="22"/>
      <c r="J3" s="22"/>
    </row>
    <row r="4" spans="3:10" s="1" customFormat="1" ht="30.75" customHeight="1" x14ac:dyDescent="0.25">
      <c r="C4" s="25" t="s">
        <v>22</v>
      </c>
      <c r="D4" s="26" t="s">
        <v>23</v>
      </c>
      <c r="E4" s="4" t="s">
        <v>24</v>
      </c>
      <c r="F4" s="25" t="s">
        <v>25</v>
      </c>
      <c r="G4" s="25"/>
      <c r="H4" s="25"/>
      <c r="I4" s="25"/>
      <c r="J4" s="26" t="s">
        <v>26</v>
      </c>
    </row>
    <row r="5" spans="3:10" s="1" customFormat="1" ht="32.25" customHeight="1" x14ac:dyDescent="0.25">
      <c r="C5" s="25"/>
      <c r="D5" s="27"/>
      <c r="E5" s="10"/>
      <c r="F5" s="9" t="s">
        <v>27</v>
      </c>
      <c r="G5" s="9" t="s">
        <v>28</v>
      </c>
      <c r="H5" s="9" t="s">
        <v>29</v>
      </c>
      <c r="I5" s="9" t="s">
        <v>30</v>
      </c>
      <c r="J5" s="27"/>
    </row>
    <row r="6" spans="3:10" s="1" customFormat="1" ht="17.25" customHeight="1" x14ac:dyDescent="0.25"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</row>
    <row r="7" spans="3:10" s="1" customFormat="1" ht="27.75" customHeight="1" x14ac:dyDescent="0.25">
      <c r="C7" s="6"/>
      <c r="D7" s="13" t="s">
        <v>31</v>
      </c>
      <c r="E7" s="6"/>
      <c r="F7" s="6"/>
      <c r="G7" s="6"/>
      <c r="H7" s="6"/>
      <c r="I7" s="6"/>
      <c r="J7" s="6"/>
    </row>
    <row r="8" spans="3:10" s="5" customFormat="1" ht="17.25" customHeight="1" x14ac:dyDescent="0.25">
      <c r="C8" s="14">
        <v>1</v>
      </c>
      <c r="D8" s="3" t="s">
        <v>15</v>
      </c>
      <c r="E8" s="6">
        <v>5</v>
      </c>
      <c r="F8" s="11">
        <v>10000</v>
      </c>
      <c r="G8" s="11">
        <v>10000</v>
      </c>
      <c r="H8" s="11">
        <v>20000</v>
      </c>
      <c r="I8" s="11">
        <v>10000</v>
      </c>
      <c r="J8" s="11">
        <f>F8+G8+H8+I8</f>
        <v>50000</v>
      </c>
    </row>
    <row r="9" spans="3:10" s="5" customFormat="1" ht="18" customHeight="1" x14ac:dyDescent="0.25">
      <c r="C9" s="14">
        <v>2</v>
      </c>
      <c r="D9" s="7" t="s">
        <v>0</v>
      </c>
      <c r="E9" s="2"/>
      <c r="F9" s="2"/>
      <c r="G9" s="2"/>
      <c r="H9" s="11">
        <v>100000</v>
      </c>
      <c r="I9" s="11">
        <v>100000</v>
      </c>
      <c r="J9" s="11">
        <f t="shared" ref="J9:J29" si="0">F9+G9+H9+I9</f>
        <v>200000</v>
      </c>
    </row>
    <row r="10" spans="3:10" s="5" customFormat="1" ht="17.25" customHeight="1" x14ac:dyDescent="0.25">
      <c r="C10" s="14">
        <v>3</v>
      </c>
      <c r="D10" s="2" t="s">
        <v>16</v>
      </c>
      <c r="E10" s="2"/>
      <c r="F10" s="2"/>
      <c r="G10" s="2"/>
      <c r="H10" s="11">
        <v>80000</v>
      </c>
      <c r="I10" s="19"/>
      <c r="J10" s="11">
        <f t="shared" si="0"/>
        <v>80000</v>
      </c>
    </row>
    <row r="11" spans="3:10" s="5" customFormat="1" ht="18.75" customHeight="1" x14ac:dyDescent="0.25">
      <c r="C11" s="14">
        <v>4</v>
      </c>
      <c r="D11" s="2" t="s">
        <v>1</v>
      </c>
      <c r="E11" s="6">
        <v>4</v>
      </c>
      <c r="F11" s="11">
        <v>10000</v>
      </c>
      <c r="G11" s="11">
        <v>5000</v>
      </c>
      <c r="H11" s="11">
        <v>10000</v>
      </c>
      <c r="I11" s="19"/>
      <c r="J11" s="11">
        <f t="shared" si="0"/>
        <v>25000</v>
      </c>
    </row>
    <row r="12" spans="3:10" s="5" customFormat="1" ht="17.25" customHeight="1" x14ac:dyDescent="0.25">
      <c r="C12" s="14">
        <v>5</v>
      </c>
      <c r="D12" s="2" t="s">
        <v>2</v>
      </c>
      <c r="E12" s="6">
        <v>3</v>
      </c>
      <c r="F12" s="19"/>
      <c r="G12" s="11">
        <v>10000</v>
      </c>
      <c r="H12" s="11">
        <v>11000</v>
      </c>
      <c r="I12" s="19"/>
      <c r="J12" s="11">
        <f t="shared" si="0"/>
        <v>21000</v>
      </c>
    </row>
    <row r="13" spans="3:10" s="5" customFormat="1" ht="18" customHeight="1" x14ac:dyDescent="0.25">
      <c r="C13" s="14">
        <v>6</v>
      </c>
      <c r="D13" s="2" t="s">
        <v>3</v>
      </c>
      <c r="E13" s="6">
        <v>5</v>
      </c>
      <c r="F13" s="19"/>
      <c r="G13" s="11">
        <v>10000</v>
      </c>
      <c r="H13" s="19"/>
      <c r="I13" s="11">
        <v>10000</v>
      </c>
      <c r="J13" s="11">
        <f t="shared" si="0"/>
        <v>20000</v>
      </c>
    </row>
    <row r="14" spans="3:10" s="5" customFormat="1" ht="18" customHeight="1" x14ac:dyDescent="0.25">
      <c r="C14" s="14">
        <v>7</v>
      </c>
      <c r="D14" s="2" t="s">
        <v>4</v>
      </c>
      <c r="E14" s="6">
        <v>2.5</v>
      </c>
      <c r="F14" s="11">
        <v>5000</v>
      </c>
      <c r="G14" s="11">
        <v>10000</v>
      </c>
      <c r="H14" s="11">
        <v>2000</v>
      </c>
      <c r="I14" s="19"/>
      <c r="J14" s="11">
        <f t="shared" si="0"/>
        <v>17000</v>
      </c>
    </row>
    <row r="15" spans="3:10" s="5" customFormat="1" ht="18" customHeight="1" x14ac:dyDescent="0.25">
      <c r="C15" s="14">
        <v>8</v>
      </c>
      <c r="D15" s="2" t="s">
        <v>5</v>
      </c>
      <c r="E15" s="6">
        <v>6</v>
      </c>
      <c r="F15" s="11">
        <v>17000</v>
      </c>
      <c r="G15" s="11">
        <v>15000</v>
      </c>
      <c r="H15" s="11">
        <v>10000</v>
      </c>
      <c r="I15" s="19"/>
      <c r="J15" s="11">
        <f t="shared" si="0"/>
        <v>42000</v>
      </c>
    </row>
    <row r="16" spans="3:10" s="5" customFormat="1" ht="18" customHeight="1" x14ac:dyDescent="0.25">
      <c r="C16" s="14">
        <v>9</v>
      </c>
      <c r="D16" s="2" t="s">
        <v>6</v>
      </c>
      <c r="E16" s="2"/>
      <c r="F16" s="19"/>
      <c r="G16" s="19"/>
      <c r="H16" s="11">
        <v>100000</v>
      </c>
      <c r="I16" s="11">
        <v>100000</v>
      </c>
      <c r="J16" s="11">
        <f t="shared" si="0"/>
        <v>200000</v>
      </c>
    </row>
    <row r="17" spans="3:10" s="5" customFormat="1" ht="18" customHeight="1" x14ac:dyDescent="0.25">
      <c r="C17" s="14">
        <v>10</v>
      </c>
      <c r="D17" s="2" t="s">
        <v>7</v>
      </c>
      <c r="E17" s="6">
        <v>10</v>
      </c>
      <c r="F17" s="11">
        <v>20000</v>
      </c>
      <c r="G17" s="11">
        <v>20000</v>
      </c>
      <c r="H17" s="11">
        <v>10000</v>
      </c>
      <c r="I17" s="11">
        <v>10000</v>
      </c>
      <c r="J17" s="11">
        <f t="shared" si="0"/>
        <v>60000</v>
      </c>
    </row>
    <row r="18" spans="3:10" s="5" customFormat="1" ht="18" customHeight="1" x14ac:dyDescent="0.25">
      <c r="C18" s="14">
        <v>11</v>
      </c>
      <c r="D18" s="2" t="s">
        <v>8</v>
      </c>
      <c r="E18" s="6">
        <v>2</v>
      </c>
      <c r="F18" s="11">
        <v>15000</v>
      </c>
      <c r="G18" s="19"/>
      <c r="H18" s="19"/>
      <c r="I18" s="19"/>
      <c r="J18" s="11">
        <f t="shared" si="0"/>
        <v>15000</v>
      </c>
    </row>
    <row r="19" spans="3:10" s="5" customFormat="1" ht="18" customHeight="1" x14ac:dyDescent="0.25">
      <c r="C19" s="14">
        <v>12</v>
      </c>
      <c r="D19" s="2" t="s">
        <v>9</v>
      </c>
      <c r="E19" s="6">
        <v>8</v>
      </c>
      <c r="F19" s="16">
        <v>20000</v>
      </c>
      <c r="G19" s="16">
        <v>10000</v>
      </c>
      <c r="H19" s="16">
        <v>10000</v>
      </c>
      <c r="I19" s="20"/>
      <c r="J19" s="16">
        <f t="shared" si="0"/>
        <v>40000</v>
      </c>
    </row>
    <row r="20" spans="3:10" s="5" customFormat="1" ht="18" customHeight="1" x14ac:dyDescent="0.25">
      <c r="C20" s="14">
        <v>13</v>
      </c>
      <c r="D20" s="2" t="s">
        <v>17</v>
      </c>
      <c r="E20" s="15">
        <v>4</v>
      </c>
      <c r="F20" s="11">
        <v>10000</v>
      </c>
      <c r="G20" s="11">
        <v>10000</v>
      </c>
      <c r="H20" s="19"/>
      <c r="I20" s="11">
        <v>5000</v>
      </c>
      <c r="J20" s="11">
        <f t="shared" si="0"/>
        <v>25000</v>
      </c>
    </row>
    <row r="21" spans="3:10" s="5" customFormat="1" ht="18" customHeight="1" x14ac:dyDescent="0.25">
      <c r="C21" s="14">
        <v>14</v>
      </c>
      <c r="D21" s="2" t="s">
        <v>10</v>
      </c>
      <c r="E21" s="15">
        <v>3</v>
      </c>
      <c r="F21" s="11">
        <v>11000</v>
      </c>
      <c r="G21" s="11">
        <v>10000</v>
      </c>
      <c r="H21" s="19"/>
      <c r="I21" s="19"/>
      <c r="J21" s="11">
        <f t="shared" si="0"/>
        <v>21000</v>
      </c>
    </row>
    <row r="22" spans="3:10" s="5" customFormat="1" ht="18" customHeight="1" x14ac:dyDescent="0.25">
      <c r="C22" s="14">
        <v>15</v>
      </c>
      <c r="D22" s="2" t="s">
        <v>18</v>
      </c>
      <c r="E22" s="15">
        <v>3</v>
      </c>
      <c r="F22" s="11">
        <v>10000</v>
      </c>
      <c r="G22" s="11">
        <v>11000</v>
      </c>
      <c r="H22" s="19"/>
      <c r="I22" s="19"/>
      <c r="J22" s="11">
        <f t="shared" si="0"/>
        <v>21000</v>
      </c>
    </row>
    <row r="23" spans="3:10" s="5" customFormat="1" ht="18" customHeight="1" x14ac:dyDescent="0.25">
      <c r="C23" s="14">
        <v>16</v>
      </c>
      <c r="D23" s="2" t="s">
        <v>19</v>
      </c>
      <c r="E23" s="15">
        <v>6</v>
      </c>
      <c r="F23" s="11">
        <v>12000</v>
      </c>
      <c r="G23" s="11">
        <v>10000</v>
      </c>
      <c r="H23" s="11">
        <v>20000</v>
      </c>
      <c r="I23" s="11">
        <v>10000</v>
      </c>
      <c r="J23" s="11">
        <f t="shared" si="0"/>
        <v>52000</v>
      </c>
    </row>
    <row r="24" spans="3:10" s="5" customFormat="1" ht="18" customHeight="1" x14ac:dyDescent="0.25">
      <c r="C24" s="14">
        <v>17</v>
      </c>
      <c r="D24" s="2" t="s">
        <v>20</v>
      </c>
      <c r="E24" s="15">
        <v>7.5</v>
      </c>
      <c r="F24" s="19"/>
      <c r="G24" s="11">
        <v>15000</v>
      </c>
      <c r="H24" s="11">
        <v>10000</v>
      </c>
      <c r="I24" s="11"/>
      <c r="J24" s="11">
        <f t="shared" si="0"/>
        <v>25000</v>
      </c>
    </row>
    <row r="25" spans="3:10" s="5" customFormat="1" ht="18" customHeight="1" x14ac:dyDescent="0.25">
      <c r="C25" s="14">
        <v>18</v>
      </c>
      <c r="D25" s="2" t="s">
        <v>11</v>
      </c>
      <c r="E25" s="15">
        <v>15</v>
      </c>
      <c r="F25" s="11">
        <v>35000</v>
      </c>
      <c r="G25" s="11">
        <v>20000</v>
      </c>
      <c r="H25" s="11">
        <v>20000</v>
      </c>
      <c r="I25" s="11">
        <v>5000</v>
      </c>
      <c r="J25" s="11">
        <f t="shared" si="0"/>
        <v>80000</v>
      </c>
    </row>
    <row r="26" spans="3:10" s="5" customFormat="1" ht="18" customHeight="1" x14ac:dyDescent="0.25">
      <c r="C26" s="14">
        <v>19</v>
      </c>
      <c r="D26" s="2" t="s">
        <v>12</v>
      </c>
      <c r="E26" s="15">
        <v>2</v>
      </c>
      <c r="F26" s="19"/>
      <c r="G26" s="11">
        <v>14000</v>
      </c>
      <c r="H26" s="19"/>
      <c r="I26" s="19"/>
      <c r="J26" s="11">
        <f t="shared" si="0"/>
        <v>14000</v>
      </c>
    </row>
    <row r="27" spans="3:10" s="5" customFormat="1" ht="18" customHeight="1" x14ac:dyDescent="0.25">
      <c r="C27" s="14">
        <v>20</v>
      </c>
      <c r="D27" s="2" t="s">
        <v>13</v>
      </c>
      <c r="E27" s="15">
        <v>10</v>
      </c>
      <c r="F27" s="11">
        <v>20000</v>
      </c>
      <c r="G27" s="11">
        <v>20000</v>
      </c>
      <c r="H27" s="11">
        <v>10000</v>
      </c>
      <c r="I27" s="11">
        <v>20000</v>
      </c>
      <c r="J27" s="11">
        <f t="shared" si="0"/>
        <v>70000</v>
      </c>
    </row>
    <row r="28" spans="3:10" s="5" customFormat="1" ht="18" customHeight="1" x14ac:dyDescent="0.25">
      <c r="C28" s="14">
        <v>21</v>
      </c>
      <c r="D28" s="2" t="s">
        <v>14</v>
      </c>
      <c r="E28" s="15">
        <v>3</v>
      </c>
      <c r="F28" s="19"/>
      <c r="G28" s="11">
        <v>10000</v>
      </c>
      <c r="H28" s="11">
        <v>11000</v>
      </c>
      <c r="I28" s="19"/>
      <c r="J28" s="11">
        <f t="shared" si="0"/>
        <v>21000</v>
      </c>
    </row>
    <row r="29" spans="3:10" s="5" customFormat="1" ht="18" customHeight="1" x14ac:dyDescent="0.25">
      <c r="C29" s="14">
        <v>22</v>
      </c>
      <c r="D29" s="2" t="s">
        <v>21</v>
      </c>
      <c r="E29" s="15">
        <v>4</v>
      </c>
      <c r="F29" s="11">
        <v>20000</v>
      </c>
      <c r="G29" s="11">
        <v>10000</v>
      </c>
      <c r="H29" s="2"/>
      <c r="I29" s="2"/>
      <c r="J29" s="11">
        <f t="shared" si="0"/>
        <v>30000</v>
      </c>
    </row>
    <row r="30" spans="3:10" s="5" customFormat="1" ht="19.5" customHeight="1" x14ac:dyDescent="0.25">
      <c r="C30" s="24" t="s">
        <v>34</v>
      </c>
      <c r="D30" s="24"/>
      <c r="E30" s="17"/>
      <c r="F30" s="18">
        <f>SUM(F8:F29)</f>
        <v>215000</v>
      </c>
      <c r="G30" s="18">
        <f t="shared" ref="G30:I30" si="1">SUM(G8:G29)</f>
        <v>220000</v>
      </c>
      <c r="H30" s="18">
        <f t="shared" si="1"/>
        <v>424000</v>
      </c>
      <c r="I30" s="18">
        <f t="shared" si="1"/>
        <v>270000</v>
      </c>
      <c r="J30" s="18">
        <f>SUM(J8:J29)</f>
        <v>1129000</v>
      </c>
    </row>
    <row r="31" spans="3:10" s="8" customFormat="1" ht="12.75" x14ac:dyDescent="0.2"/>
    <row r="32" spans="3:10" s="8" customFormat="1" ht="12.75" x14ac:dyDescent="0.2"/>
  </sheetData>
  <mergeCells count="8">
    <mergeCell ref="C2:J2"/>
    <mergeCell ref="C3:J3"/>
    <mergeCell ref="C1:J1"/>
    <mergeCell ref="C30:D30"/>
    <mergeCell ref="C4:C5"/>
    <mergeCell ref="D4:D5"/>
    <mergeCell ref="F4:I4"/>
    <mergeCell ref="J4:J5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2014-12-25T07:02:02Z</dcterms:modified>
</cp:coreProperties>
</file>