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0" i="1" l="1"/>
  <c r="E90" i="1"/>
  <c r="F90" i="1"/>
  <c r="C90" i="1"/>
  <c r="D60" i="1"/>
  <c r="E60" i="1"/>
  <c r="F60" i="1"/>
  <c r="G60" i="1"/>
  <c r="C60" i="1"/>
  <c r="D57" i="1"/>
  <c r="E57" i="1"/>
  <c r="F57" i="1"/>
  <c r="G57" i="1"/>
  <c r="C57" i="1"/>
  <c r="D56" i="1"/>
  <c r="E56" i="1"/>
  <c r="F56" i="1"/>
  <c r="G56" i="1"/>
  <c r="C56" i="1"/>
  <c r="D15" i="1" l="1"/>
  <c r="D91" i="1" s="1"/>
  <c r="E15" i="1"/>
  <c r="E91" i="1" s="1"/>
  <c r="F15" i="1"/>
  <c r="F91" i="1" s="1"/>
  <c r="G15" i="1"/>
  <c r="C15" i="1"/>
  <c r="C91" i="1" s="1"/>
  <c r="D13" i="1"/>
  <c r="D89" i="1" s="1"/>
  <c r="E13" i="1"/>
  <c r="E89" i="1" s="1"/>
  <c r="F13" i="1"/>
  <c r="F89" i="1" s="1"/>
  <c r="C13" i="1"/>
  <c r="C89" i="1" s="1"/>
  <c r="D12" i="1"/>
  <c r="D88" i="1" s="1"/>
  <c r="E12" i="1"/>
  <c r="E88" i="1" s="1"/>
  <c r="F12" i="1"/>
  <c r="F88" i="1" s="1"/>
  <c r="G12" i="1"/>
  <c r="C12" i="1"/>
  <c r="C88" i="1" s="1"/>
  <c r="D21" i="1" l="1"/>
  <c r="E21" i="1"/>
  <c r="F21" i="1"/>
  <c r="C21" i="1"/>
  <c r="D16" i="1" l="1"/>
  <c r="D11" i="1" s="1"/>
  <c r="D86" i="1" s="1"/>
  <c r="E16" i="1"/>
  <c r="E11" i="1" s="1"/>
  <c r="E86" i="1" s="1"/>
  <c r="F16" i="1"/>
  <c r="F11" i="1" s="1"/>
  <c r="F86" i="1" s="1"/>
  <c r="C16" i="1"/>
  <c r="C11" i="1" s="1"/>
  <c r="C86" i="1" s="1"/>
  <c r="G54" i="1" l="1"/>
  <c r="G53" i="1"/>
  <c r="G50" i="1"/>
  <c r="G49" i="1"/>
  <c r="G48" i="1"/>
  <c r="G47" i="1"/>
  <c r="G88" i="1" s="1"/>
  <c r="G34" i="1"/>
  <c r="G24" i="1"/>
  <c r="G23" i="1"/>
  <c r="G19" i="1"/>
  <c r="G18" i="1"/>
  <c r="G10" i="1"/>
  <c r="G9" i="1"/>
  <c r="G91" i="1" l="1"/>
  <c r="G90" i="1"/>
  <c r="G16" i="1"/>
  <c r="G13" i="1"/>
  <c r="G89" i="1" s="1"/>
  <c r="G21" i="1"/>
  <c r="G11" i="1" l="1"/>
  <c r="G86" i="1" l="1"/>
  <c r="H11" i="1" s="1"/>
  <c r="H81" i="1" l="1"/>
  <c r="H71" i="1"/>
  <c r="H61" i="1"/>
  <c r="H51" i="1"/>
  <c r="H41" i="1"/>
  <c r="H31" i="1"/>
  <c r="H76" i="1"/>
  <c r="H66" i="1"/>
  <c r="H46" i="1"/>
  <c r="H36" i="1"/>
  <c r="H26" i="1"/>
  <c r="H6" i="1"/>
  <c r="H56" i="1"/>
  <c r="H21" i="1"/>
  <c r="H16" i="1"/>
</calcChain>
</file>

<file path=xl/sharedStrings.xml><?xml version="1.0" encoding="utf-8"?>
<sst xmlns="http://schemas.openxmlformats.org/spreadsheetml/2006/main" count="105" uniqueCount="42">
  <si>
    <t>(հազ. դրամ)</t>
  </si>
  <si>
    <t>հ/հ</t>
  </si>
  <si>
    <t>Պլանավորված ֆինասնավորում</t>
  </si>
  <si>
    <t>Ընդամենը պահանջվող ֆինանսավորում</t>
  </si>
  <si>
    <t>2015թ.</t>
  </si>
  <si>
    <t>2016թ.</t>
  </si>
  <si>
    <t xml:space="preserve">2017թ. </t>
  </si>
  <si>
    <t>2018թ.</t>
  </si>
  <si>
    <t>Համայնքային բյուջե</t>
  </si>
  <si>
    <t>Մասնավոր ներդրողներ</t>
  </si>
  <si>
    <t>Այլ աղբյուրներ</t>
  </si>
  <si>
    <t>Սոցիալական ոլորտներ</t>
  </si>
  <si>
    <t>2.1.</t>
  </si>
  <si>
    <t>Կրթություն</t>
  </si>
  <si>
    <t>2.2.</t>
  </si>
  <si>
    <t xml:space="preserve">Մշակույթ </t>
  </si>
  <si>
    <t>2.3.</t>
  </si>
  <si>
    <t xml:space="preserve"> Սպորտի և երիտասարդության հարցեր</t>
  </si>
  <si>
    <t>2.4.</t>
  </si>
  <si>
    <t>Առողջապահություն</t>
  </si>
  <si>
    <t>Գյուղատնտեսություն</t>
  </si>
  <si>
    <t>Բնապահպանություն</t>
  </si>
  <si>
    <t>Զբոսաշրջություն</t>
  </si>
  <si>
    <t>Քաղաքաշինություն</t>
  </si>
  <si>
    <t>Մարզային և համայնքային ենթակառուցվածքներ</t>
  </si>
  <si>
    <t>7.1.</t>
  </si>
  <si>
    <t>Ճանապարհաշինություն</t>
  </si>
  <si>
    <t>7.2.</t>
  </si>
  <si>
    <t>Ջրամատակարարում և ջրահեռացում</t>
  </si>
  <si>
    <t>7.3.</t>
  </si>
  <si>
    <r>
      <t>Գազամատակարարում</t>
    </r>
    <r>
      <rPr>
        <sz val="11"/>
        <rFont val="GHEA Grapalat"/>
        <family val="3"/>
      </rPr>
      <t xml:space="preserve"> </t>
    </r>
  </si>
  <si>
    <t>Արտակարգ իրավիճակներ</t>
  </si>
  <si>
    <t xml:space="preserve">ԸՆԴԱՄԵՆԸ՝ 2015-2018թթ. </t>
  </si>
  <si>
    <t>որից`</t>
  </si>
  <si>
    <t>Արդյունաբերություն, ՓՄՁ  ոլորտ, մասնավոր հատված</t>
  </si>
  <si>
    <t>Սոցիալական</t>
  </si>
  <si>
    <t>2.5.</t>
  </si>
  <si>
    <t xml:space="preserve">ՀԱՅԱՍՏԱՆԻ  ՀԱՆՐԱՊԵՏՈՒԹՅԱՆ  ԱՐԱՐԱՏԻ  ՄԱՐԶԻ 2015-2018ԹԹ. ՍՈՑԻԱԼ-ՏՆՏԵՍԱԿԱՆ  ԶԱՐԳԱՑՄԱՆ  ԾՐԱԳՐԻ  ԱՄՓՈՓ ՖԻՆԱՆՍԱՎՈՐՈՒՄԸ`  ԸՍՏ ՈԼՈՐՏՆԵՐԻ </t>
  </si>
  <si>
    <t>Հավելված 14</t>
  </si>
  <si>
    <t>Ոլորտը 
(ֆինանսավորման աղբյուրը)</t>
  </si>
  <si>
    <t>ՀՀ պետական բյուջե</t>
  </si>
  <si>
    <r>
      <rPr>
        <b/>
        <sz val="10"/>
        <rFont val="GHEA Grapalat"/>
        <family val="3"/>
      </rPr>
      <t>ՀՀ պետական բյուջե</t>
    </r>
    <r>
      <rPr>
        <sz val="10"/>
        <rFont val="GHEA Grapalat"/>
        <family val="3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</si>
</sst>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0.5"/>
      <name val="GHEA Grapalat"/>
      <family val="3"/>
    </font>
    <font>
      <i/>
      <sz val="10"/>
      <name val="GHEA Grapalat"/>
      <family val="3"/>
    </font>
    <font>
      <b/>
      <i/>
      <sz val="12"/>
      <name val="GHEA Grapalat"/>
      <family val="3"/>
    </font>
    <font>
      <i/>
      <sz val="9"/>
      <name val="GHEA Grapalat"/>
      <family val="3"/>
    </font>
    <font>
      <sz val="10.5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EEF3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 indent="1"/>
    </xf>
    <xf numFmtId="164" fontId="6" fillId="3" borderId="6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/>
    </xf>
    <xf numFmtId="164" fontId="7" fillId="3" borderId="6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 indent="1"/>
    </xf>
    <xf numFmtId="0" fontId="10" fillId="0" borderId="6" xfId="0" applyFont="1" applyFill="1" applyBorder="1" applyAlignment="1">
      <alignment vertical="center"/>
    </xf>
    <xf numFmtId="16" fontId="5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wrapText="1"/>
    </xf>
    <xf numFmtId="164" fontId="6" fillId="4" borderId="9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/>
    </xf>
    <xf numFmtId="16" fontId="6" fillId="0" borderId="6" xfId="0" applyNumberFormat="1" applyFont="1" applyFill="1" applyBorder="1" applyAlignment="1">
      <alignment horizontal="center" vertical="center"/>
    </xf>
    <xf numFmtId="164" fontId="11" fillId="3" borderId="6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 wrapText="1"/>
    </xf>
    <xf numFmtId="164" fontId="3" fillId="4" borderId="9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/>
    </xf>
    <xf numFmtId="164" fontId="6" fillId="0" borderId="11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0" fontId="0" fillId="0" borderId="10" xfId="0" applyBorder="1"/>
    <xf numFmtId="0" fontId="4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74" workbookViewId="0">
      <selection activeCell="G88" sqref="G88:G91"/>
    </sheetView>
  </sheetViews>
  <sheetFormatPr defaultRowHeight="15" x14ac:dyDescent="0.25"/>
  <cols>
    <col min="1" max="1" width="4.28515625" customWidth="1"/>
    <col min="2" max="2" width="30.5703125" customWidth="1"/>
    <col min="3" max="3" width="15.42578125" customWidth="1"/>
    <col min="4" max="4" width="15.85546875" customWidth="1"/>
    <col min="5" max="5" width="14.5703125" customWidth="1"/>
    <col min="6" max="6" width="19.85546875" customWidth="1"/>
    <col min="7" max="7" width="20.42578125" customWidth="1"/>
  </cols>
  <sheetData>
    <row r="1" spans="1:8" ht="17.25" x14ac:dyDescent="0.3">
      <c r="A1" s="1"/>
      <c r="B1" s="2"/>
      <c r="C1" s="1"/>
      <c r="D1" s="1"/>
      <c r="E1" s="1"/>
      <c r="F1" s="3"/>
      <c r="G1" s="44" t="s">
        <v>38</v>
      </c>
    </row>
    <row r="2" spans="1:8" ht="36" customHeight="1" x14ac:dyDescent="0.25">
      <c r="A2" s="48" t="s">
        <v>37</v>
      </c>
      <c r="B2" s="48"/>
      <c r="C2" s="48"/>
      <c r="D2" s="48"/>
      <c r="E2" s="48"/>
      <c r="F2" s="48"/>
      <c r="G2" s="48"/>
    </row>
    <row r="3" spans="1:8" ht="17.25" x14ac:dyDescent="0.25">
      <c r="A3" s="4"/>
      <c r="B3" s="4"/>
      <c r="C3" s="4"/>
      <c r="D3" s="4"/>
      <c r="E3" s="4"/>
      <c r="F3" s="4"/>
      <c r="G3" s="5" t="s">
        <v>0</v>
      </c>
    </row>
    <row r="4" spans="1:8" x14ac:dyDescent="0.25">
      <c r="A4" s="49" t="s">
        <v>1</v>
      </c>
      <c r="B4" s="49" t="s">
        <v>39</v>
      </c>
      <c r="C4" s="51" t="s">
        <v>2</v>
      </c>
      <c r="D4" s="52"/>
      <c r="E4" s="52"/>
      <c r="F4" s="53"/>
      <c r="G4" s="49" t="s">
        <v>3</v>
      </c>
    </row>
    <row r="5" spans="1:8" ht="56.25" customHeight="1" x14ac:dyDescent="0.25">
      <c r="A5" s="50"/>
      <c r="B5" s="50"/>
      <c r="C5" s="6" t="s">
        <v>4</v>
      </c>
      <c r="D5" s="6" t="s">
        <v>5</v>
      </c>
      <c r="E5" s="6" t="s">
        <v>6</v>
      </c>
      <c r="F5" s="6" t="s">
        <v>7</v>
      </c>
      <c r="G5" s="50"/>
    </row>
    <row r="6" spans="1:8" ht="63" customHeight="1" x14ac:dyDescent="0.25">
      <c r="A6" s="7">
        <v>1</v>
      </c>
      <c r="B6" s="8" t="s">
        <v>34</v>
      </c>
      <c r="C6" s="9">
        <v>750000</v>
      </c>
      <c r="D6" s="9">
        <v>750000</v>
      </c>
      <c r="E6" s="9">
        <v>750000</v>
      </c>
      <c r="F6" s="9">
        <v>750000</v>
      </c>
      <c r="G6" s="9">
        <v>3000000</v>
      </c>
      <c r="H6">
        <f>G6/G86*100</f>
        <v>3.3666214644168386</v>
      </c>
    </row>
    <row r="7" spans="1:8" ht="23.25" customHeight="1" x14ac:dyDescent="0.25">
      <c r="A7" s="10"/>
      <c r="B7" s="11" t="s">
        <v>40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</row>
    <row r="8" spans="1:8" ht="18.75" customHeight="1" x14ac:dyDescent="0.25">
      <c r="A8" s="10"/>
      <c r="B8" s="11" t="s">
        <v>8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8" ht="21.75" customHeight="1" x14ac:dyDescent="0.25">
      <c r="A9" s="10"/>
      <c r="B9" s="11" t="s">
        <v>9</v>
      </c>
      <c r="C9" s="42">
        <v>750000</v>
      </c>
      <c r="D9" s="42">
        <v>750000</v>
      </c>
      <c r="E9" s="42">
        <v>750000</v>
      </c>
      <c r="F9" s="42">
        <v>750000</v>
      </c>
      <c r="G9" s="41">
        <f t="shared" ref="G9:G50" si="0">SUM(C9:F9)</f>
        <v>3000000</v>
      </c>
    </row>
    <row r="10" spans="1:8" ht="22.5" customHeight="1" x14ac:dyDescent="0.25">
      <c r="A10" s="10"/>
      <c r="B10" s="11" t="s">
        <v>10</v>
      </c>
      <c r="C10" s="14">
        <v>0</v>
      </c>
      <c r="D10" s="14">
        <v>0</v>
      </c>
      <c r="E10" s="14">
        <v>0</v>
      </c>
      <c r="F10" s="14">
        <v>0</v>
      </c>
      <c r="G10" s="41">
        <f t="shared" si="0"/>
        <v>0</v>
      </c>
    </row>
    <row r="11" spans="1:8" ht="24" customHeight="1" x14ac:dyDescent="0.25">
      <c r="A11" s="15">
        <v>2</v>
      </c>
      <c r="B11" s="8" t="s">
        <v>11</v>
      </c>
      <c r="C11" s="16">
        <f>C16+C21+C26+C31+C36</f>
        <v>9136620.0999999996</v>
      </c>
      <c r="D11" s="16">
        <f t="shared" ref="D11:G11" si="1">D16+D21+D26+D31+D36</f>
        <v>13067968.700000001</v>
      </c>
      <c r="E11" s="16">
        <f t="shared" si="1"/>
        <v>13131179.799999999</v>
      </c>
      <c r="F11" s="16">
        <f t="shared" si="1"/>
        <v>8833968.1000000015</v>
      </c>
      <c r="G11" s="16">
        <f t="shared" si="1"/>
        <v>44169736.700000003</v>
      </c>
      <c r="H11" s="45">
        <f>G11/G86*100</f>
        <v>49.567594550620058</v>
      </c>
    </row>
    <row r="12" spans="1:8" x14ac:dyDescent="0.25">
      <c r="A12" s="17"/>
      <c r="B12" s="11" t="s">
        <v>40</v>
      </c>
      <c r="C12" s="14">
        <f>C17+C22+C27+C32+C37</f>
        <v>351776.3</v>
      </c>
      <c r="D12" s="14">
        <f t="shared" ref="D12:G12" si="2">D17+D22+D27+D32+D37</f>
        <v>49327.5</v>
      </c>
      <c r="E12" s="14">
        <f t="shared" si="2"/>
        <v>49327.5</v>
      </c>
      <c r="F12" s="14">
        <f t="shared" si="2"/>
        <v>49327.5</v>
      </c>
      <c r="G12" s="14">
        <f t="shared" si="2"/>
        <v>499758.8</v>
      </c>
    </row>
    <row r="13" spans="1:8" x14ac:dyDescent="0.25">
      <c r="A13" s="17"/>
      <c r="B13" s="11" t="s">
        <v>8</v>
      </c>
      <c r="C13" s="14">
        <f>C18+C23+C28+C33+C38</f>
        <v>0</v>
      </c>
      <c r="D13" s="14">
        <f t="shared" ref="D13:G13" si="3">D18+D23+D28+D33+D38</f>
        <v>0</v>
      </c>
      <c r="E13" s="14">
        <f t="shared" si="3"/>
        <v>0</v>
      </c>
      <c r="F13" s="14">
        <f t="shared" si="3"/>
        <v>0</v>
      </c>
      <c r="G13" s="14">
        <f t="shared" si="3"/>
        <v>0</v>
      </c>
    </row>
    <row r="14" spans="1:8" ht="15.75" x14ac:dyDescent="0.25">
      <c r="A14" s="19"/>
      <c r="B14" s="11" t="s">
        <v>9</v>
      </c>
      <c r="C14" s="14"/>
      <c r="D14" s="14"/>
      <c r="E14" s="14"/>
      <c r="F14" s="14"/>
      <c r="G14" s="41"/>
    </row>
    <row r="15" spans="1:8" x14ac:dyDescent="0.25">
      <c r="A15" s="19"/>
      <c r="B15" s="11" t="s">
        <v>10</v>
      </c>
      <c r="C15" s="14">
        <f>C20+C25+C30+C35+C40</f>
        <v>8784843.8000000007</v>
      </c>
      <c r="D15" s="14">
        <f t="shared" ref="D15:G15" si="4">D20+D25+D30+D35+D40</f>
        <v>13018641.200000001</v>
      </c>
      <c r="E15" s="14">
        <f t="shared" si="4"/>
        <v>13081852.299999999</v>
      </c>
      <c r="F15" s="14">
        <f t="shared" si="4"/>
        <v>8784640.6000000015</v>
      </c>
      <c r="G15" s="14">
        <f t="shared" si="4"/>
        <v>43669977.899999999</v>
      </c>
    </row>
    <row r="16" spans="1:8" ht="16.5" x14ac:dyDescent="0.25">
      <c r="A16" s="19" t="s">
        <v>12</v>
      </c>
      <c r="B16" s="20" t="s">
        <v>13</v>
      </c>
      <c r="C16" s="16">
        <f>C17+C18+C19+C20</f>
        <v>6264083.8999999994</v>
      </c>
      <c r="D16" s="16">
        <f t="shared" ref="D16:G16" si="5">D17+D18+D19+D20</f>
        <v>8912390.6500000004</v>
      </c>
      <c r="E16" s="16">
        <f t="shared" si="5"/>
        <v>8982726.7499999981</v>
      </c>
      <c r="F16" s="16">
        <f t="shared" si="5"/>
        <v>6051306.9000000004</v>
      </c>
      <c r="G16" s="16">
        <f t="shared" si="5"/>
        <v>30210508.199999999</v>
      </c>
      <c r="H16" s="45">
        <f>G16/G86*100</f>
        <v>33.902448452353632</v>
      </c>
    </row>
    <row r="17" spans="1:8" ht="15.75" x14ac:dyDescent="0.25">
      <c r="A17" s="19"/>
      <c r="B17" s="11" t="s">
        <v>40</v>
      </c>
      <c r="C17" s="14">
        <v>219948.79999999999</v>
      </c>
      <c r="D17" s="14">
        <v>0</v>
      </c>
      <c r="E17" s="14">
        <v>0</v>
      </c>
      <c r="F17" s="14">
        <v>0</v>
      </c>
      <c r="G17" s="41">
        <v>219948.79999999999</v>
      </c>
    </row>
    <row r="18" spans="1:8" ht="15.75" x14ac:dyDescent="0.25">
      <c r="A18" s="19"/>
      <c r="B18" s="11" t="s">
        <v>8</v>
      </c>
      <c r="C18" s="14"/>
      <c r="D18" s="14"/>
      <c r="E18" s="14"/>
      <c r="F18" s="14"/>
      <c r="G18" s="41">
        <f t="shared" si="0"/>
        <v>0</v>
      </c>
    </row>
    <row r="19" spans="1:8" ht="15.75" x14ac:dyDescent="0.25">
      <c r="A19" s="19"/>
      <c r="B19" s="11" t="s">
        <v>9</v>
      </c>
      <c r="C19" s="14"/>
      <c r="D19" s="14"/>
      <c r="E19" s="14"/>
      <c r="F19" s="14"/>
      <c r="G19" s="41">
        <f t="shared" si="0"/>
        <v>0</v>
      </c>
    </row>
    <row r="20" spans="1:8" ht="15.75" x14ac:dyDescent="0.25">
      <c r="A20" s="19"/>
      <c r="B20" s="11" t="s">
        <v>10</v>
      </c>
      <c r="C20" s="14">
        <v>6044135.0999999996</v>
      </c>
      <c r="D20" s="14">
        <v>8912390.6500000004</v>
      </c>
      <c r="E20" s="14">
        <v>8982726.7499999981</v>
      </c>
      <c r="F20" s="14">
        <v>6051306.9000000004</v>
      </c>
      <c r="G20" s="41">
        <v>29990559.399999999</v>
      </c>
    </row>
    <row r="21" spans="1:8" ht="16.5" x14ac:dyDescent="0.25">
      <c r="A21" s="19" t="s">
        <v>14</v>
      </c>
      <c r="B21" s="20" t="s">
        <v>15</v>
      </c>
      <c r="C21" s="16">
        <f>C22+C23+C24+C25</f>
        <v>2177178.4800000004</v>
      </c>
      <c r="D21" s="16">
        <f t="shared" ref="D21:G21" si="6">D22+D23+D24+D25</f>
        <v>3137705.22</v>
      </c>
      <c r="E21" s="16">
        <f t="shared" si="6"/>
        <v>3130580.22</v>
      </c>
      <c r="F21" s="16">
        <f t="shared" si="6"/>
        <v>2087303.4800000002</v>
      </c>
      <c r="G21" s="16">
        <f t="shared" si="6"/>
        <v>10532767.4</v>
      </c>
      <c r="H21" s="45">
        <f>G21/G86*100</f>
        <v>11.819946936183312</v>
      </c>
    </row>
    <row r="22" spans="1:8" ht="15.75" x14ac:dyDescent="0.25">
      <c r="A22" s="19"/>
      <c r="B22" s="11" t="s">
        <v>40</v>
      </c>
      <c r="C22" s="14">
        <v>82500</v>
      </c>
      <c r="D22" s="14">
        <v>0</v>
      </c>
      <c r="E22" s="14">
        <v>0</v>
      </c>
      <c r="F22" s="14">
        <v>0</v>
      </c>
      <c r="G22" s="41">
        <v>82500</v>
      </c>
    </row>
    <row r="23" spans="1:8" ht="15.75" x14ac:dyDescent="0.25">
      <c r="A23" s="19"/>
      <c r="B23" s="11" t="s">
        <v>8</v>
      </c>
      <c r="C23" s="14"/>
      <c r="D23" s="14"/>
      <c r="E23" s="14"/>
      <c r="F23" s="14"/>
      <c r="G23" s="41">
        <f t="shared" si="0"/>
        <v>0</v>
      </c>
    </row>
    <row r="24" spans="1:8" ht="15.75" x14ac:dyDescent="0.25">
      <c r="A24" s="19"/>
      <c r="B24" s="11" t="s">
        <v>9</v>
      </c>
      <c r="C24" s="14"/>
      <c r="D24" s="14"/>
      <c r="E24" s="14"/>
      <c r="F24" s="14"/>
      <c r="G24" s="41">
        <f t="shared" si="0"/>
        <v>0</v>
      </c>
    </row>
    <row r="25" spans="1:8" ht="15.75" x14ac:dyDescent="0.25">
      <c r="A25" s="19"/>
      <c r="B25" s="11" t="s">
        <v>10</v>
      </c>
      <c r="C25" s="14">
        <v>2094678.4800000002</v>
      </c>
      <c r="D25" s="14">
        <v>3137705.22</v>
      </c>
      <c r="E25" s="14">
        <v>3130580.22</v>
      </c>
      <c r="F25" s="14">
        <v>2087303.4800000002</v>
      </c>
      <c r="G25" s="41">
        <v>10450267.4</v>
      </c>
    </row>
    <row r="26" spans="1:8" ht="49.5" x14ac:dyDescent="0.25">
      <c r="A26" s="19" t="s">
        <v>16</v>
      </c>
      <c r="B26" s="20" t="s">
        <v>17</v>
      </c>
      <c r="C26" s="16">
        <v>113912</v>
      </c>
      <c r="D26" s="16">
        <v>170868</v>
      </c>
      <c r="E26" s="16">
        <v>170868</v>
      </c>
      <c r="F26" s="16">
        <v>113912</v>
      </c>
      <c r="G26" s="16">
        <v>569560</v>
      </c>
      <c r="H26">
        <f>G26/G86*100</f>
        <v>0.63916430709108485</v>
      </c>
    </row>
    <row r="27" spans="1:8" ht="16.5" x14ac:dyDescent="0.25">
      <c r="A27" s="19"/>
      <c r="B27" s="11" t="s">
        <v>40</v>
      </c>
      <c r="C27" s="39"/>
      <c r="D27" s="39"/>
      <c r="E27" s="39"/>
      <c r="F27" s="39"/>
      <c r="G27" s="41"/>
    </row>
    <row r="28" spans="1:8" ht="15.75" x14ac:dyDescent="0.25">
      <c r="A28" s="19"/>
      <c r="B28" s="11" t="s">
        <v>8</v>
      </c>
      <c r="C28" s="14"/>
      <c r="D28" s="14"/>
      <c r="E28" s="14"/>
      <c r="F28" s="14"/>
      <c r="G28" s="41"/>
    </row>
    <row r="29" spans="1:8" ht="15.75" x14ac:dyDescent="0.25">
      <c r="A29" s="19"/>
      <c r="B29" s="11" t="s">
        <v>9</v>
      </c>
      <c r="C29" s="14"/>
      <c r="D29" s="14"/>
      <c r="E29" s="14"/>
      <c r="F29" s="14"/>
      <c r="G29" s="41"/>
    </row>
    <row r="30" spans="1:8" ht="15.75" x14ac:dyDescent="0.25">
      <c r="A30" s="19"/>
      <c r="B30" s="11" t="s">
        <v>10</v>
      </c>
      <c r="C30" s="14">
        <v>113912</v>
      </c>
      <c r="D30" s="14">
        <v>170868</v>
      </c>
      <c r="E30" s="14">
        <v>170868</v>
      </c>
      <c r="F30" s="14">
        <v>113912</v>
      </c>
      <c r="G30" s="41">
        <v>569560</v>
      </c>
    </row>
    <row r="31" spans="1:8" ht="16.5" x14ac:dyDescent="0.25">
      <c r="A31" s="19" t="s">
        <v>18</v>
      </c>
      <c r="B31" s="20" t="s">
        <v>19</v>
      </c>
      <c r="C31" s="16">
        <v>531118.22</v>
      </c>
      <c r="D31" s="16">
        <v>796677.33</v>
      </c>
      <c r="E31" s="16">
        <v>796677.33</v>
      </c>
      <c r="F31" s="16">
        <v>531118.22</v>
      </c>
      <c r="G31" s="36">
        <v>2655591.0999999996</v>
      </c>
      <c r="H31">
        <f>G31/G86*100</f>
        <v>2.9801233326581071</v>
      </c>
    </row>
    <row r="32" spans="1:8" x14ac:dyDescent="0.25">
      <c r="A32" s="19"/>
      <c r="B32" s="11" t="s">
        <v>40</v>
      </c>
      <c r="C32" s="14"/>
      <c r="D32" s="14"/>
      <c r="E32" s="14"/>
      <c r="F32" s="14"/>
      <c r="G32" s="43"/>
    </row>
    <row r="33" spans="1:8" x14ac:dyDescent="0.25">
      <c r="A33" s="19"/>
      <c r="B33" s="11" t="s">
        <v>8</v>
      </c>
      <c r="C33" s="18"/>
      <c r="D33" s="18"/>
      <c r="E33" s="18"/>
      <c r="F33" s="18"/>
      <c r="G33" s="12"/>
    </row>
    <row r="34" spans="1:8" x14ac:dyDescent="0.25">
      <c r="A34" s="19"/>
      <c r="B34" s="11" t="s">
        <v>9</v>
      </c>
      <c r="C34" s="14"/>
      <c r="D34" s="14"/>
      <c r="E34" s="14"/>
      <c r="F34" s="14"/>
      <c r="G34" s="12">
        <f t="shared" si="0"/>
        <v>0</v>
      </c>
    </row>
    <row r="35" spans="1:8" x14ac:dyDescent="0.25">
      <c r="A35" s="19"/>
      <c r="B35" s="11" t="s">
        <v>10</v>
      </c>
      <c r="C35" s="14">
        <v>531118.22</v>
      </c>
      <c r="D35" s="14">
        <v>796677.33</v>
      </c>
      <c r="E35" s="14">
        <v>796677.33</v>
      </c>
      <c r="F35" s="14">
        <v>531118.22</v>
      </c>
      <c r="G35" s="12">
        <v>2655591.0999999996</v>
      </c>
    </row>
    <row r="36" spans="1:8" ht="39" customHeight="1" x14ac:dyDescent="0.25">
      <c r="A36" s="40" t="s">
        <v>36</v>
      </c>
      <c r="B36" s="21" t="s">
        <v>35</v>
      </c>
      <c r="C36" s="16">
        <v>50327.5</v>
      </c>
      <c r="D36" s="16">
        <v>50327.5</v>
      </c>
      <c r="E36" s="16">
        <v>50327.5</v>
      </c>
      <c r="F36" s="16">
        <v>50327.5</v>
      </c>
      <c r="G36" s="16">
        <v>201310</v>
      </c>
      <c r="H36">
        <f>G36/G86*100</f>
        <v>0.2259115223339179</v>
      </c>
    </row>
    <row r="37" spans="1:8" x14ac:dyDescent="0.25">
      <c r="A37" s="19"/>
      <c r="B37" s="11" t="s">
        <v>40</v>
      </c>
      <c r="C37" s="14">
        <v>49327.5</v>
      </c>
      <c r="D37" s="14">
        <v>49327.5</v>
      </c>
      <c r="E37" s="14">
        <v>49327.5</v>
      </c>
      <c r="F37" s="14">
        <v>49327.5</v>
      </c>
      <c r="G37" s="12">
        <v>197310</v>
      </c>
    </row>
    <row r="38" spans="1:8" x14ac:dyDescent="0.25">
      <c r="A38" s="22"/>
      <c r="B38" s="11" t="s">
        <v>8</v>
      </c>
      <c r="C38" s="14"/>
      <c r="D38" s="14"/>
      <c r="E38" s="14"/>
      <c r="F38" s="14"/>
      <c r="G38" s="12"/>
    </row>
    <row r="39" spans="1:8" x14ac:dyDescent="0.25">
      <c r="A39" s="19"/>
      <c r="B39" s="11" t="s">
        <v>9</v>
      </c>
      <c r="C39" s="14"/>
      <c r="D39" s="14"/>
      <c r="E39" s="14"/>
      <c r="F39" s="14"/>
      <c r="G39" s="12"/>
    </row>
    <row r="40" spans="1:8" x14ac:dyDescent="0.25">
      <c r="A40" s="19"/>
      <c r="B40" s="11" t="s">
        <v>10</v>
      </c>
      <c r="C40" s="14">
        <v>1000</v>
      </c>
      <c r="D40" s="14">
        <v>1000</v>
      </c>
      <c r="E40" s="14">
        <v>1000</v>
      </c>
      <c r="F40" s="14">
        <v>1000</v>
      </c>
      <c r="G40" s="12">
        <v>4000</v>
      </c>
    </row>
    <row r="41" spans="1:8" ht="17.25" x14ac:dyDescent="0.25">
      <c r="A41" s="7">
        <v>3</v>
      </c>
      <c r="B41" s="8" t="s">
        <v>21</v>
      </c>
      <c r="C41" s="16">
        <v>293844.42000000004</v>
      </c>
      <c r="D41" s="16">
        <v>260897.4</v>
      </c>
      <c r="E41" s="16">
        <v>265361.5</v>
      </c>
      <c r="F41" s="16">
        <v>253361.5</v>
      </c>
      <c r="G41" s="16">
        <v>1073464.8199999998</v>
      </c>
      <c r="H41">
        <f>G41/G86*100</f>
        <v>1.2046499014361192</v>
      </c>
    </row>
    <row r="42" spans="1:8" x14ac:dyDescent="0.25">
      <c r="A42" s="19"/>
      <c r="B42" s="11" t="s">
        <v>40</v>
      </c>
      <c r="C42" s="14">
        <v>277344.42000000004</v>
      </c>
      <c r="D42" s="14">
        <v>244397.4</v>
      </c>
      <c r="E42" s="14">
        <v>248861.5</v>
      </c>
      <c r="F42" s="14">
        <v>246861.5</v>
      </c>
      <c r="G42" s="12">
        <v>1017464.82</v>
      </c>
    </row>
    <row r="43" spans="1:8" ht="15.75" x14ac:dyDescent="0.25">
      <c r="A43" s="19"/>
      <c r="B43" s="11" t="s">
        <v>8</v>
      </c>
      <c r="C43" s="14"/>
      <c r="D43" s="14"/>
      <c r="E43" s="14"/>
      <c r="F43" s="14"/>
      <c r="G43" s="41"/>
    </row>
    <row r="44" spans="1:8" ht="15.75" x14ac:dyDescent="0.25">
      <c r="A44" s="19"/>
      <c r="B44" s="11" t="s">
        <v>9</v>
      </c>
      <c r="C44" s="14">
        <v>6500</v>
      </c>
      <c r="D44" s="14">
        <v>6500</v>
      </c>
      <c r="E44" s="14">
        <v>6500</v>
      </c>
      <c r="F44" s="14">
        <v>6500</v>
      </c>
      <c r="G44" s="41">
        <v>26000</v>
      </c>
    </row>
    <row r="45" spans="1:8" ht="15.75" x14ac:dyDescent="0.25">
      <c r="A45" s="19"/>
      <c r="B45" s="11" t="s">
        <v>10</v>
      </c>
      <c r="C45" s="14">
        <v>10000</v>
      </c>
      <c r="D45" s="14">
        <v>10000</v>
      </c>
      <c r="E45" s="14">
        <v>10000</v>
      </c>
      <c r="F45" s="14">
        <v>0</v>
      </c>
      <c r="G45" s="41">
        <v>30000</v>
      </c>
    </row>
    <row r="46" spans="1:8" ht="17.25" x14ac:dyDescent="0.25">
      <c r="A46" s="7">
        <v>5</v>
      </c>
      <c r="B46" s="8" t="s">
        <v>22</v>
      </c>
      <c r="C46" s="16">
        <v>119000</v>
      </c>
      <c r="D46" s="16">
        <v>219000</v>
      </c>
      <c r="E46" s="16">
        <v>219000</v>
      </c>
      <c r="F46" s="16">
        <v>219000</v>
      </c>
      <c r="G46" s="13">
        <v>776000</v>
      </c>
      <c r="H46">
        <f>G46/G86*100</f>
        <v>0.87083275212915556</v>
      </c>
    </row>
    <row r="47" spans="1:8" ht="15.75" x14ac:dyDescent="0.25">
      <c r="A47" s="19"/>
      <c r="B47" s="11" t="s">
        <v>40</v>
      </c>
      <c r="C47" s="14"/>
      <c r="D47" s="14"/>
      <c r="E47" s="14"/>
      <c r="F47" s="14"/>
      <c r="G47" s="41">
        <f t="shared" si="0"/>
        <v>0</v>
      </c>
    </row>
    <row r="48" spans="1:8" ht="15.75" x14ac:dyDescent="0.25">
      <c r="A48" s="19"/>
      <c r="B48" s="11" t="s">
        <v>8</v>
      </c>
      <c r="C48" s="14"/>
      <c r="D48" s="14"/>
      <c r="E48" s="14"/>
      <c r="F48" s="14"/>
      <c r="G48" s="41">
        <f t="shared" si="0"/>
        <v>0</v>
      </c>
    </row>
    <row r="49" spans="1:8" ht="15.75" x14ac:dyDescent="0.25">
      <c r="A49" s="19"/>
      <c r="B49" s="11" t="s">
        <v>9</v>
      </c>
      <c r="C49" s="14"/>
      <c r="D49" s="14"/>
      <c r="E49" s="14"/>
      <c r="F49" s="14"/>
      <c r="G49" s="41">
        <f t="shared" si="0"/>
        <v>0</v>
      </c>
    </row>
    <row r="50" spans="1:8" ht="15.75" x14ac:dyDescent="0.25">
      <c r="A50" s="19"/>
      <c r="B50" s="11" t="s">
        <v>10</v>
      </c>
      <c r="C50" s="14">
        <v>119000</v>
      </c>
      <c r="D50" s="14">
        <v>219000</v>
      </c>
      <c r="E50" s="14">
        <v>219000</v>
      </c>
      <c r="F50" s="14">
        <v>219000</v>
      </c>
      <c r="G50" s="41">
        <f t="shared" si="0"/>
        <v>776000</v>
      </c>
    </row>
    <row r="51" spans="1:8" ht="17.25" x14ac:dyDescent="0.25">
      <c r="A51" s="7">
        <v>6</v>
      </c>
      <c r="B51" s="8" t="s">
        <v>23</v>
      </c>
      <c r="C51" s="16">
        <v>1258743.8</v>
      </c>
      <c r="D51" s="16">
        <v>1888115.7</v>
      </c>
      <c r="E51" s="16">
        <v>1888115.7</v>
      </c>
      <c r="F51" s="16">
        <v>1258743.8</v>
      </c>
      <c r="G51" s="16">
        <v>6293719</v>
      </c>
      <c r="H51">
        <f>G51/G86*100</f>
        <v>7.0628564921360271</v>
      </c>
    </row>
    <row r="52" spans="1:8" ht="15.75" x14ac:dyDescent="0.25">
      <c r="A52" s="19"/>
      <c r="B52" s="11" t="s">
        <v>40</v>
      </c>
      <c r="C52" s="14"/>
      <c r="D52" s="14"/>
      <c r="E52" s="14"/>
      <c r="F52" s="14"/>
      <c r="G52" s="41"/>
    </row>
    <row r="53" spans="1:8" ht="15.75" x14ac:dyDescent="0.25">
      <c r="A53" s="19"/>
      <c r="B53" s="11" t="s">
        <v>8</v>
      </c>
      <c r="C53" s="14"/>
      <c r="D53" s="14"/>
      <c r="E53" s="14"/>
      <c r="F53" s="14"/>
      <c r="G53" s="41">
        <f t="shared" ref="G53:G54" si="7">SUM(C53:F53)</f>
        <v>0</v>
      </c>
    </row>
    <row r="54" spans="1:8" ht="15.75" x14ac:dyDescent="0.25">
      <c r="A54" s="19"/>
      <c r="B54" s="11" t="s">
        <v>9</v>
      </c>
      <c r="C54" s="14"/>
      <c r="D54" s="14"/>
      <c r="E54" s="14"/>
      <c r="F54" s="14"/>
      <c r="G54" s="41">
        <f t="shared" si="7"/>
        <v>0</v>
      </c>
    </row>
    <row r="55" spans="1:8" x14ac:dyDescent="0.25">
      <c r="A55" s="19"/>
      <c r="B55" s="11" t="s">
        <v>10</v>
      </c>
      <c r="C55" s="14">
        <v>1258743.8</v>
      </c>
      <c r="D55" s="14">
        <v>1888115.7</v>
      </c>
      <c r="E55" s="14">
        <v>1888115.7</v>
      </c>
      <c r="F55" s="14">
        <v>1258743.8</v>
      </c>
      <c r="G55" s="14">
        <v>6293719</v>
      </c>
    </row>
    <row r="56" spans="1:8" ht="51.75" x14ac:dyDescent="0.25">
      <c r="A56" s="7">
        <v>7</v>
      </c>
      <c r="B56" s="8" t="s">
        <v>24</v>
      </c>
      <c r="C56" s="16">
        <f>C61+C66+C71</f>
        <v>7137200</v>
      </c>
      <c r="D56" s="16">
        <f t="shared" ref="D56:G56" si="8">D61+D66+D71</f>
        <v>6974936.5999999996</v>
      </c>
      <c r="E56" s="16">
        <f t="shared" si="8"/>
        <v>5167912.2</v>
      </c>
      <c r="F56" s="16">
        <f t="shared" si="8"/>
        <v>4464400</v>
      </c>
      <c r="G56" s="16">
        <f t="shared" si="8"/>
        <v>23744448.800000001</v>
      </c>
      <c r="H56" s="45">
        <f>G56/G86*100</f>
        <v>26.646190330275548</v>
      </c>
    </row>
    <row r="57" spans="1:8" x14ac:dyDescent="0.25">
      <c r="A57" s="19"/>
      <c r="B57" s="11" t="s">
        <v>40</v>
      </c>
      <c r="C57" s="14">
        <f>C62+C67+C72</f>
        <v>603200</v>
      </c>
      <c r="D57" s="14">
        <f t="shared" ref="D57:G57" si="9">D62+D67+D72</f>
        <v>51436.6</v>
      </c>
      <c r="E57" s="14">
        <f t="shared" si="9"/>
        <v>55612.2</v>
      </c>
      <c r="F57" s="14">
        <f t="shared" si="9"/>
        <v>0</v>
      </c>
      <c r="G57" s="14">
        <f t="shared" si="9"/>
        <v>710248.8</v>
      </c>
    </row>
    <row r="58" spans="1:8" ht="15.75" x14ac:dyDescent="0.25">
      <c r="A58" s="19"/>
      <c r="B58" s="11" t="s">
        <v>8</v>
      </c>
      <c r="C58" s="14"/>
      <c r="D58" s="14"/>
      <c r="E58" s="14"/>
      <c r="F58" s="14"/>
      <c r="G58" s="41"/>
    </row>
    <row r="59" spans="1:8" ht="15.75" x14ac:dyDescent="0.25">
      <c r="A59" s="19"/>
      <c r="B59" s="11" t="s">
        <v>9</v>
      </c>
      <c r="C59" s="14"/>
      <c r="D59" s="14"/>
      <c r="E59" s="14"/>
      <c r="F59" s="14"/>
      <c r="G59" s="41"/>
    </row>
    <row r="60" spans="1:8" x14ac:dyDescent="0.25">
      <c r="A60" s="19"/>
      <c r="B60" s="11" t="s">
        <v>10</v>
      </c>
      <c r="C60" s="14">
        <f>C65+C70+C75</f>
        <v>6534000</v>
      </c>
      <c r="D60" s="14">
        <f t="shared" ref="D60:G60" si="10">D65+D70+D75</f>
        <v>6923500</v>
      </c>
      <c r="E60" s="14">
        <f t="shared" si="10"/>
        <v>5112300</v>
      </c>
      <c r="F60" s="14">
        <f t="shared" si="10"/>
        <v>4464400</v>
      </c>
      <c r="G60" s="14">
        <f t="shared" si="10"/>
        <v>23034200</v>
      </c>
    </row>
    <row r="61" spans="1:8" ht="16.5" x14ac:dyDescent="0.25">
      <c r="A61" s="23" t="s">
        <v>25</v>
      </c>
      <c r="B61" s="20" t="s">
        <v>26</v>
      </c>
      <c r="C61" s="24">
        <v>5901200</v>
      </c>
      <c r="D61" s="24">
        <v>5806936.5999999996</v>
      </c>
      <c r="E61" s="24">
        <v>3957112.2</v>
      </c>
      <c r="F61" s="24">
        <v>3652000</v>
      </c>
      <c r="G61" s="46">
        <v>19317248.800000001</v>
      </c>
      <c r="H61">
        <f>G61/G86*100</f>
        <v>21.677954814520138</v>
      </c>
    </row>
    <row r="62" spans="1:8" ht="15.75" x14ac:dyDescent="0.25">
      <c r="A62" s="19"/>
      <c r="B62" s="11" t="s">
        <v>40</v>
      </c>
      <c r="C62" s="38">
        <v>603200</v>
      </c>
      <c r="D62" s="38">
        <v>51436.6</v>
      </c>
      <c r="E62" s="38">
        <v>55612.2</v>
      </c>
      <c r="F62" s="38">
        <v>0</v>
      </c>
      <c r="G62" s="41">
        <v>710248.8</v>
      </c>
    </row>
    <row r="63" spans="1:8" ht="15.75" x14ac:dyDescent="0.25">
      <c r="A63" s="19"/>
      <c r="B63" s="11" t="s">
        <v>8</v>
      </c>
      <c r="C63" s="14"/>
      <c r="D63" s="14"/>
      <c r="E63" s="14"/>
      <c r="F63" s="14"/>
      <c r="G63" s="41"/>
    </row>
    <row r="64" spans="1:8" ht="15.75" x14ac:dyDescent="0.25">
      <c r="A64" s="19"/>
      <c r="B64" s="11" t="s">
        <v>9</v>
      </c>
      <c r="C64" s="14"/>
      <c r="D64" s="14"/>
      <c r="E64" s="14"/>
      <c r="F64" s="14"/>
      <c r="G64" s="41"/>
    </row>
    <row r="65" spans="1:8" ht="15.75" x14ac:dyDescent="0.25">
      <c r="A65" s="19"/>
      <c r="B65" s="11" t="s">
        <v>10</v>
      </c>
      <c r="C65" s="14">
        <v>5298000</v>
      </c>
      <c r="D65" s="14">
        <v>5755500</v>
      </c>
      <c r="E65" s="14">
        <v>3901500</v>
      </c>
      <c r="F65" s="14">
        <v>3652000</v>
      </c>
      <c r="G65" s="41">
        <v>18607000</v>
      </c>
    </row>
    <row r="66" spans="1:8" ht="33" x14ac:dyDescent="0.25">
      <c r="A66" s="23" t="s">
        <v>27</v>
      </c>
      <c r="B66" s="20" t="s">
        <v>28</v>
      </c>
      <c r="C66" s="16">
        <v>215000</v>
      </c>
      <c r="D66" s="16">
        <v>220000</v>
      </c>
      <c r="E66" s="16">
        <v>424000</v>
      </c>
      <c r="F66" s="16">
        <v>270000</v>
      </c>
      <c r="G66" s="37">
        <v>1129000</v>
      </c>
      <c r="H66">
        <f>G66/G86*100</f>
        <v>1.2669718777755368</v>
      </c>
    </row>
    <row r="67" spans="1:8" x14ac:dyDescent="0.25">
      <c r="A67" s="19"/>
      <c r="B67" s="11" t="s">
        <v>40</v>
      </c>
      <c r="C67" s="14"/>
      <c r="D67" s="14"/>
      <c r="E67" s="14"/>
      <c r="F67" s="14"/>
      <c r="G67" s="12"/>
    </row>
    <row r="68" spans="1:8" ht="15.75" x14ac:dyDescent="0.25">
      <c r="A68" s="19"/>
      <c r="B68" s="11" t="s">
        <v>8</v>
      </c>
      <c r="C68" s="14"/>
      <c r="D68" s="14"/>
      <c r="E68" s="14"/>
      <c r="F68" s="14"/>
      <c r="G68" s="41"/>
    </row>
    <row r="69" spans="1:8" ht="15.75" x14ac:dyDescent="0.25">
      <c r="A69" s="19"/>
      <c r="B69" s="11" t="s">
        <v>9</v>
      </c>
      <c r="C69" s="14"/>
      <c r="D69" s="14"/>
      <c r="E69" s="14"/>
      <c r="F69" s="14"/>
      <c r="G69" s="41"/>
    </row>
    <row r="70" spans="1:8" ht="15.75" x14ac:dyDescent="0.25">
      <c r="A70" s="19"/>
      <c r="B70" s="11" t="s">
        <v>10</v>
      </c>
      <c r="C70" s="18">
        <v>215000</v>
      </c>
      <c r="D70" s="18">
        <v>220000</v>
      </c>
      <c r="E70" s="18">
        <v>424000</v>
      </c>
      <c r="F70" s="18">
        <v>270000</v>
      </c>
      <c r="G70" s="41">
        <v>1129000</v>
      </c>
    </row>
    <row r="71" spans="1:8" ht="16.5" x14ac:dyDescent="0.25">
      <c r="A71" s="19" t="s">
        <v>29</v>
      </c>
      <c r="B71" s="20" t="s">
        <v>30</v>
      </c>
      <c r="C71" s="16">
        <v>1021000</v>
      </c>
      <c r="D71" s="16">
        <v>948000</v>
      </c>
      <c r="E71" s="16">
        <v>786800</v>
      </c>
      <c r="F71" s="16">
        <v>542400</v>
      </c>
      <c r="G71" s="13">
        <v>3298200</v>
      </c>
      <c r="H71">
        <f>G71/G86*100</f>
        <v>3.701263637979872</v>
      </c>
    </row>
    <row r="72" spans="1:8" ht="15.75" x14ac:dyDescent="0.25">
      <c r="A72" s="19"/>
      <c r="B72" s="11" t="s">
        <v>40</v>
      </c>
      <c r="C72" s="14"/>
      <c r="D72" s="14"/>
      <c r="E72" s="14"/>
      <c r="F72" s="14"/>
      <c r="G72" s="41"/>
    </row>
    <row r="73" spans="1:8" ht="15.75" x14ac:dyDescent="0.25">
      <c r="A73" s="19"/>
      <c r="B73" s="11" t="s">
        <v>8</v>
      </c>
      <c r="C73" s="14"/>
      <c r="D73" s="14"/>
      <c r="E73" s="14"/>
      <c r="F73" s="14"/>
      <c r="G73" s="41"/>
    </row>
    <row r="74" spans="1:8" ht="15.75" x14ac:dyDescent="0.25">
      <c r="A74" s="19"/>
      <c r="B74" s="11" t="s">
        <v>9</v>
      </c>
      <c r="C74" s="14"/>
      <c r="D74" s="14"/>
      <c r="E74" s="14"/>
      <c r="F74" s="14"/>
      <c r="G74" s="41"/>
    </row>
    <row r="75" spans="1:8" ht="15.75" x14ac:dyDescent="0.25">
      <c r="A75" s="19"/>
      <c r="B75" s="11" t="s">
        <v>10</v>
      </c>
      <c r="C75" s="14">
        <v>1021000</v>
      </c>
      <c r="D75" s="14">
        <v>948000</v>
      </c>
      <c r="E75" s="14">
        <v>786800</v>
      </c>
      <c r="F75" s="14">
        <v>542400</v>
      </c>
      <c r="G75" s="41">
        <v>3298200</v>
      </c>
    </row>
    <row r="76" spans="1:8" ht="17.25" x14ac:dyDescent="0.25">
      <c r="A76" s="7">
        <v>8</v>
      </c>
      <c r="B76" s="21" t="s">
        <v>20</v>
      </c>
      <c r="C76" s="16">
        <v>3017197</v>
      </c>
      <c r="D76" s="16">
        <v>3191897</v>
      </c>
      <c r="E76" s="16">
        <v>2738597</v>
      </c>
      <c r="F76" s="16">
        <v>1003597</v>
      </c>
      <c r="G76" s="13">
        <v>9951288</v>
      </c>
      <c r="H76">
        <f>G76/G86*100</f>
        <v>11.167406593131236</v>
      </c>
    </row>
    <row r="77" spans="1:8" ht="15.75" x14ac:dyDescent="0.25">
      <c r="A77" s="19"/>
      <c r="B77" s="11" t="s">
        <v>40</v>
      </c>
      <c r="C77" s="14"/>
      <c r="D77" s="14"/>
      <c r="E77" s="14"/>
      <c r="F77" s="14"/>
      <c r="G77" s="41"/>
    </row>
    <row r="78" spans="1:8" ht="15.75" x14ac:dyDescent="0.25">
      <c r="A78" s="22"/>
      <c r="B78" s="11" t="s">
        <v>8</v>
      </c>
      <c r="C78" s="14"/>
      <c r="D78" s="14"/>
      <c r="E78" s="14"/>
      <c r="F78" s="14"/>
      <c r="G78" s="41"/>
    </row>
    <row r="79" spans="1:8" ht="15.75" x14ac:dyDescent="0.25">
      <c r="A79" s="19"/>
      <c r="B79" s="11" t="s">
        <v>9</v>
      </c>
      <c r="C79" s="14"/>
      <c r="D79" s="14"/>
      <c r="E79" s="14"/>
      <c r="F79" s="14"/>
      <c r="G79" s="41"/>
    </row>
    <row r="80" spans="1:8" ht="15.75" x14ac:dyDescent="0.25">
      <c r="A80" s="19"/>
      <c r="B80" s="11" t="s">
        <v>10</v>
      </c>
      <c r="C80" s="14">
        <v>3017197</v>
      </c>
      <c r="D80" s="14">
        <v>3191897</v>
      </c>
      <c r="E80" s="14">
        <v>2738597</v>
      </c>
      <c r="F80" s="14">
        <v>1003597</v>
      </c>
      <c r="G80" s="41">
        <v>9951288</v>
      </c>
    </row>
    <row r="81" spans="1:8" ht="34.5" x14ac:dyDescent="0.25">
      <c r="A81" s="7">
        <v>9</v>
      </c>
      <c r="B81" s="8" t="s">
        <v>31</v>
      </c>
      <c r="C81" s="16">
        <v>25400</v>
      </c>
      <c r="D81" s="16">
        <v>25400</v>
      </c>
      <c r="E81" s="16">
        <v>25400</v>
      </c>
      <c r="F81" s="16">
        <v>25250</v>
      </c>
      <c r="G81" s="13">
        <v>101450</v>
      </c>
      <c r="H81">
        <f>G81/G86*100</f>
        <v>0.11384791585502942</v>
      </c>
    </row>
    <row r="82" spans="1:8" ht="15.75" x14ac:dyDescent="0.25">
      <c r="A82" s="19"/>
      <c r="B82" s="11" t="s">
        <v>40</v>
      </c>
      <c r="C82" s="14"/>
      <c r="D82" s="14"/>
      <c r="E82" s="14"/>
      <c r="F82" s="14"/>
      <c r="G82" s="41"/>
    </row>
    <row r="83" spans="1:8" ht="15.75" x14ac:dyDescent="0.25">
      <c r="A83" s="19"/>
      <c r="B83" s="11" t="s">
        <v>8</v>
      </c>
      <c r="C83" s="14">
        <v>25000</v>
      </c>
      <c r="D83" s="14">
        <v>25000</v>
      </c>
      <c r="E83" s="14">
        <v>25000</v>
      </c>
      <c r="F83" s="14">
        <v>25000</v>
      </c>
      <c r="G83" s="41">
        <v>100000</v>
      </c>
    </row>
    <row r="84" spans="1:8" ht="15.75" x14ac:dyDescent="0.25">
      <c r="A84" s="19"/>
      <c r="B84" s="11" t="s">
        <v>9</v>
      </c>
      <c r="C84" s="14"/>
      <c r="D84" s="14"/>
      <c r="E84" s="14"/>
      <c r="F84" s="14"/>
      <c r="G84" s="41"/>
    </row>
    <row r="85" spans="1:8" ht="16.5" thickBot="1" x14ac:dyDescent="0.3">
      <c r="A85" s="25"/>
      <c r="B85" s="26" t="s">
        <v>10</v>
      </c>
      <c r="C85" s="14">
        <v>400</v>
      </c>
      <c r="D85" s="14">
        <v>400</v>
      </c>
      <c r="E85" s="14">
        <v>400</v>
      </c>
      <c r="F85" s="14">
        <v>250</v>
      </c>
      <c r="G85" s="41">
        <v>1450</v>
      </c>
    </row>
    <row r="86" spans="1:8" ht="33" customHeight="1" thickBot="1" x14ac:dyDescent="0.3">
      <c r="A86" s="27"/>
      <c r="B86" s="28" t="s">
        <v>32</v>
      </c>
      <c r="C86" s="29">
        <f>C81+C76+C56+C51+C46+C41+C11+C6</f>
        <v>21738005.32</v>
      </c>
      <c r="D86" s="29">
        <f t="shared" ref="D86:G86" si="11">D81+D76+D56+D51+D46+D41+D11+D6</f>
        <v>26378215.399999999</v>
      </c>
      <c r="E86" s="29">
        <f t="shared" si="11"/>
        <v>24185566.199999999</v>
      </c>
      <c r="F86" s="29">
        <f t="shared" si="11"/>
        <v>16808320.400000002</v>
      </c>
      <c r="G86" s="29">
        <f t="shared" si="11"/>
        <v>89110107.319999993</v>
      </c>
    </row>
    <row r="87" spans="1:8" ht="15.75" x14ac:dyDescent="0.25">
      <c r="A87" s="30"/>
      <c r="B87" s="31" t="s">
        <v>33</v>
      </c>
      <c r="C87" s="32"/>
      <c r="D87" s="32"/>
      <c r="E87" s="32"/>
      <c r="F87" s="32"/>
      <c r="G87" s="33"/>
    </row>
    <row r="88" spans="1:8" x14ac:dyDescent="0.25">
      <c r="A88" s="19"/>
      <c r="B88" s="11" t="s">
        <v>41</v>
      </c>
      <c r="C88" s="16">
        <f>C82+C77+C57+C52+C47+C42+C12+C7</f>
        <v>1232320.72</v>
      </c>
      <c r="D88" s="16">
        <f t="shared" ref="D88:G88" si="12">D82+D77+D57+D52+D47+D42+D12+D7</f>
        <v>345161.5</v>
      </c>
      <c r="E88" s="16">
        <f t="shared" si="12"/>
        <v>353801.2</v>
      </c>
      <c r="F88" s="16">
        <f t="shared" si="12"/>
        <v>296189</v>
      </c>
      <c r="G88" s="16">
        <f t="shared" si="12"/>
        <v>2227472.42</v>
      </c>
    </row>
    <row r="89" spans="1:8" x14ac:dyDescent="0.25">
      <c r="A89" s="34"/>
      <c r="B89" s="35" t="s">
        <v>8</v>
      </c>
      <c r="C89" s="16">
        <f>C83+C78+C58+C53+C48+C43+C13+C7</f>
        <v>25000</v>
      </c>
      <c r="D89" s="16">
        <f t="shared" ref="D89:G89" si="13">D83+D78+D58+D53+D48+D43+D13+D7</f>
        <v>25000</v>
      </c>
      <c r="E89" s="16">
        <f t="shared" si="13"/>
        <v>25000</v>
      </c>
      <c r="F89" s="16">
        <f t="shared" si="13"/>
        <v>25000</v>
      </c>
      <c r="G89" s="16">
        <f t="shared" si="13"/>
        <v>100000</v>
      </c>
    </row>
    <row r="90" spans="1:8" x14ac:dyDescent="0.25">
      <c r="A90" s="34"/>
      <c r="B90" s="35" t="s">
        <v>9</v>
      </c>
      <c r="C90" s="16">
        <f>C84+C79+C59+C54+C49+C44+C14+C9</f>
        <v>756500</v>
      </c>
      <c r="D90" s="16">
        <f t="shared" ref="D90:G90" si="14">D84+D79+D59+D54+D49+D44+D14+D9</f>
        <v>756500</v>
      </c>
      <c r="E90" s="16">
        <f t="shared" si="14"/>
        <v>756500</v>
      </c>
      <c r="F90" s="16">
        <f t="shared" si="14"/>
        <v>756500</v>
      </c>
      <c r="G90" s="16">
        <f t="shared" si="14"/>
        <v>3026000</v>
      </c>
    </row>
    <row r="91" spans="1:8" x14ac:dyDescent="0.25">
      <c r="A91" s="34"/>
      <c r="B91" s="35" t="s">
        <v>10</v>
      </c>
      <c r="C91" s="16">
        <f>C85+C80+C60+C55+C50+C45+C15+C10</f>
        <v>19724184.600000001</v>
      </c>
      <c r="D91" s="16">
        <f t="shared" ref="D91:G91" si="15">D85+D80+D60+D55+D50+D45+D15+D10</f>
        <v>25251553.899999999</v>
      </c>
      <c r="E91" s="16">
        <f t="shared" si="15"/>
        <v>23050265</v>
      </c>
      <c r="F91" s="16">
        <f t="shared" si="15"/>
        <v>15730631.400000002</v>
      </c>
      <c r="G91" s="16">
        <f t="shared" si="15"/>
        <v>83756634.900000006</v>
      </c>
    </row>
    <row r="92" spans="1:8" x14ac:dyDescent="0.25">
      <c r="A92" s="47"/>
      <c r="B92" s="47"/>
      <c r="C92" s="47"/>
      <c r="D92" s="47"/>
      <c r="E92" s="47"/>
      <c r="F92" s="47"/>
      <c r="G92" s="47"/>
    </row>
  </sheetData>
  <mergeCells count="6">
    <mergeCell ref="A92:G92"/>
    <mergeCell ref="A2:G2"/>
    <mergeCell ref="A4:A5"/>
    <mergeCell ref="B4:B5"/>
    <mergeCell ref="C4:F4"/>
    <mergeCell ref="G4:G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ignoredErrors>
    <ignoredError sqref="C89:G8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2014-12-25T07:03:37Z</dcterms:modified>
</cp:coreProperties>
</file>