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" yWindow="75" windowWidth="15480" windowHeight="7890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G18" i="2" l="1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7" i="2"/>
  <c r="G119" i="2" s="1"/>
  <c r="D119" i="2"/>
  <c r="E119" i="2"/>
  <c r="F119" i="2"/>
  <c r="C119" i="2"/>
  <c r="D127" i="2"/>
  <c r="E127" i="2"/>
  <c r="F127" i="2"/>
  <c r="G10" i="2"/>
  <c r="G11" i="2"/>
  <c r="G12" i="2"/>
  <c r="G13" i="2"/>
  <c r="G14" i="2"/>
  <c r="G9" i="2"/>
  <c r="G122" i="2"/>
  <c r="G124" i="2" s="1"/>
  <c r="D124" i="2"/>
  <c r="D128" i="2" s="1"/>
  <c r="E124" i="2"/>
  <c r="F124" i="2"/>
  <c r="F128" i="2" s="1"/>
  <c r="C124" i="2"/>
  <c r="G123" i="2"/>
  <c r="C15" i="2"/>
  <c r="C127" i="2" s="1"/>
  <c r="E128" i="2" l="1"/>
  <c r="C128" i="2"/>
  <c r="G15" i="2"/>
  <c r="G127" i="2" s="1"/>
  <c r="G128" i="2"/>
  <c r="C125" i="2"/>
  <c r="F125" i="2"/>
  <c r="G125" i="2"/>
  <c r="E125" i="2"/>
  <c r="D125" i="2"/>
</calcChain>
</file>

<file path=xl/sharedStrings.xml><?xml version="1.0" encoding="utf-8"?>
<sst xmlns="http://schemas.openxmlformats.org/spreadsheetml/2006/main" count="133" uniqueCount="130">
  <si>
    <t>ք.Արտաշատ   թիվ 4/ նախկին թիվ 6/</t>
  </si>
  <si>
    <t>&lt;&lt;Արտաշատի պետական քոլեջ &gt;&gt;ՊՈԱԿ</t>
  </si>
  <si>
    <t>ք.Արարատ  թիվ 3</t>
  </si>
  <si>
    <t>ք.Արարատ ավագ /նախկին թիվ 4/</t>
  </si>
  <si>
    <t>ք.Արարատի ՈԿՖ բանավանի թիվ 5 դպրոց</t>
  </si>
  <si>
    <t>ք.Արարատ . վարժարան</t>
  </si>
  <si>
    <t>Այգավան</t>
  </si>
  <si>
    <t>Ավշար</t>
  </si>
  <si>
    <t>գ.Արարատ թիվ  1</t>
  </si>
  <si>
    <t>գ.Արարատ  թիվ 2</t>
  </si>
  <si>
    <t>գ.Արարատ  թիվ 3</t>
  </si>
  <si>
    <t>Արմաշ</t>
  </si>
  <si>
    <t>Գոռավան</t>
  </si>
  <si>
    <t>Եղեգնավան</t>
  </si>
  <si>
    <t>Երասխ</t>
  </si>
  <si>
    <t xml:space="preserve">Զանգակատուն </t>
  </si>
  <si>
    <t>Զանգակատուն /Վարդաշատ/</t>
  </si>
  <si>
    <t>գ.Լանջառ</t>
  </si>
  <si>
    <t>Լուսաշող</t>
  </si>
  <si>
    <t>Լուսառատ</t>
  </si>
  <si>
    <t>Նոր ուղի</t>
  </si>
  <si>
    <t>Նոր Կյանք</t>
  </si>
  <si>
    <t>Շաղափ</t>
  </si>
  <si>
    <t>Ոսկետափի թիվ 1</t>
  </si>
  <si>
    <t>Պ. Սևակ</t>
  </si>
  <si>
    <t>/Պ. Սևակ/ Տիգրանաշեն</t>
  </si>
  <si>
    <t>Սիսավան</t>
  </si>
  <si>
    <t>Վանաշեն</t>
  </si>
  <si>
    <t>ք.Վեդու թիվ 1</t>
  </si>
  <si>
    <t>ք.Վեդու թիվ 2</t>
  </si>
  <si>
    <t>ք.Վեդու թիվ 3</t>
  </si>
  <si>
    <t>Տափերական</t>
  </si>
  <si>
    <t>Փ. Վեդի</t>
  </si>
  <si>
    <t>Մասիս քաղաքի թիվ 1 դպրոց</t>
  </si>
  <si>
    <t>Մասիս ք. թիվ 2</t>
  </si>
  <si>
    <t>Մասիս ք. թիվ 3</t>
  </si>
  <si>
    <t>Մասիս ք. թիվ 4</t>
  </si>
  <si>
    <t>Մասիս ք. թիվ 6</t>
  </si>
  <si>
    <t>գ.Մարմարաշեն</t>
  </si>
  <si>
    <t>Ազատաշեն</t>
  </si>
  <si>
    <t>Այնթապ գ. թիվ 2</t>
  </si>
  <si>
    <t>Արգավանդ</t>
  </si>
  <si>
    <t>Արբաթ</t>
  </si>
  <si>
    <t>Արևաբույր</t>
  </si>
  <si>
    <t>գ.Գեղանիստ</t>
  </si>
  <si>
    <t>Դաշտավան</t>
  </si>
  <si>
    <t>Դարբնիկ</t>
  </si>
  <si>
    <t>Դարակերտ</t>
  </si>
  <si>
    <t>Զորակ</t>
  </si>
  <si>
    <t>Խաչփար</t>
  </si>
  <si>
    <t>Հայանիստ</t>
  </si>
  <si>
    <t>Հովտաշատ</t>
  </si>
  <si>
    <t>Ղուկասավան</t>
  </si>
  <si>
    <t>Նորամարգ</t>
  </si>
  <si>
    <t>Նոր Կյուրին</t>
  </si>
  <si>
    <t>Նոր Խարբերդի   թիվ 1</t>
  </si>
  <si>
    <t>Նոր Խարբերդի   թիվ 2</t>
  </si>
  <si>
    <t>Նիզամի</t>
  </si>
  <si>
    <t>Ջրահովիտ</t>
  </si>
  <si>
    <t>Ռանչպար</t>
  </si>
  <si>
    <t>Սայաթ Նովա</t>
  </si>
  <si>
    <t>Սիս</t>
  </si>
  <si>
    <t>Արևաբույրի միջն.դպրոց/ նոր շենքի կառուցում/</t>
  </si>
  <si>
    <t>Հ/Հ</t>
  </si>
  <si>
    <t xml:space="preserve">Պահանջվող  ֆինանսավորումն  ըստ տարիների </t>
  </si>
  <si>
    <t>Ընդամենը պահանջվող ֆինանսավորում</t>
  </si>
  <si>
    <t>2015թ.</t>
  </si>
  <si>
    <t>2016թ.</t>
  </si>
  <si>
    <t>2017թ.</t>
  </si>
  <si>
    <t>2018թ.</t>
  </si>
  <si>
    <t>Ոլորտը</t>
  </si>
  <si>
    <t xml:space="preserve">ՀՀ Արարատի մարզի կրթության  ոլորտի զարգացման 2015-2018թթ. ծրագրի ֆինանսավորումը  </t>
  </si>
  <si>
    <t>գ. Նոյակերտի միջնակարգ դպրոց</t>
  </si>
  <si>
    <t>Կրթական օբյեկտների հիմնանորոգում</t>
  </si>
  <si>
    <t>ՀՀ պետական բյուջե</t>
  </si>
  <si>
    <t>Արմաշ համայնքի միջնակարգ դպրոցի 3-րդ մասնաշենքի ներքին հարդարում, բակի ցանկապատի վերանորոգում կամ նոր ցանկապատի տեղադրում և կոյուղու հիմնանորոգում</t>
  </si>
  <si>
    <t>Ուրցաձոր համայնքի միջնակարգ դպրոցի վերակառուցում</t>
  </si>
  <si>
    <t>Խաչփար համայնքի դպրոցի հիմնանորոգում</t>
  </si>
  <si>
    <t>Զորակ համայնքի դպրոցի հիմնանորոգում</t>
  </si>
  <si>
    <t>Դարակերտ համայնքի դպրոցի հիմնանորոգում</t>
  </si>
  <si>
    <t>Ընդամենը՝ 
ՀՀ պետական բյուջե</t>
  </si>
  <si>
    <t>Ֆինանսավորման այլ աղբյուրներ</t>
  </si>
  <si>
    <t>Այնթապ գ. թիվ 1</t>
  </si>
  <si>
    <t>Ուրցաձոր</t>
  </si>
  <si>
    <t>ք.Արտաշատ   թիվ 1 դպրոց</t>
  </si>
  <si>
    <t>ք.Արտաշատ   թիվ 2 դպրոց</t>
  </si>
  <si>
    <t>ք.Արտաշատ   թիվ 3 դպրոց</t>
  </si>
  <si>
    <t>ք.Արտաշատ   ավագ դպրոց</t>
  </si>
  <si>
    <t>ք.Արտաշատ   թիվ 5 դպրոց</t>
  </si>
  <si>
    <t xml:space="preserve">Լանջազատ համայնքի դպրոց </t>
  </si>
  <si>
    <t xml:space="preserve">Կանաչուտ համայնքի դպրոց </t>
  </si>
  <si>
    <t xml:space="preserve">Հովտաշեն համայնքի դպրոց </t>
  </si>
  <si>
    <t xml:space="preserve">Մխչյան համայնքի դպրոց </t>
  </si>
  <si>
    <t xml:space="preserve">Մրգավան համայնքի դպրոց </t>
  </si>
  <si>
    <t xml:space="preserve">Նարեկ համայնքի դպրոց </t>
  </si>
  <si>
    <t xml:space="preserve">Ն. Դվին համայնքի դպրոց </t>
  </si>
  <si>
    <t xml:space="preserve">Նորաշեն համայնքի դպրոց </t>
  </si>
  <si>
    <t xml:space="preserve">Նշավան համայնքի դպրոց </t>
  </si>
  <si>
    <t>Մրգավետ  համայնքի դպրոց</t>
  </si>
  <si>
    <t xml:space="preserve">Ոստան համայնքի դպրոց </t>
  </si>
  <si>
    <t xml:space="preserve">Ջրաշեն համայնքի դպրոց </t>
  </si>
  <si>
    <t xml:space="preserve">Վ.Արտաշատ համայնքի դպրոց </t>
  </si>
  <si>
    <t xml:space="preserve">Վ. Դվին համայնքի դպրոց </t>
  </si>
  <si>
    <t xml:space="preserve">Քաղցրաշեն համայնքի դպրոց </t>
  </si>
  <si>
    <t>ք.Արարատ  թիվ 1 դպրոց</t>
  </si>
  <si>
    <t>ք.Արարատ  թիվ 2 դպրոց</t>
  </si>
  <si>
    <t xml:space="preserve">Աբովյանի դպրոց </t>
  </si>
  <si>
    <t xml:space="preserve">Արևշատի դպրոց  </t>
  </si>
  <si>
    <t xml:space="preserve">Արաքսավանի դպրոց  </t>
  </si>
  <si>
    <t xml:space="preserve">Ազատավանի դպրոց </t>
  </si>
  <si>
    <t xml:space="preserve">Այգեզարդի դպրոց </t>
  </si>
  <si>
    <t xml:space="preserve">Այգեստանի դպրոց </t>
  </si>
  <si>
    <t xml:space="preserve">Այգեպատի դպրոց </t>
  </si>
  <si>
    <t xml:space="preserve">Բաղրամյանի դպրոց </t>
  </si>
  <si>
    <t xml:space="preserve">Բարձրաշենի դպրոց </t>
  </si>
  <si>
    <t xml:space="preserve">Բերդիկի դպրոց </t>
  </si>
  <si>
    <t xml:space="preserve">Բյուրավանի դպրոց </t>
  </si>
  <si>
    <t xml:space="preserve">Գետազատի դպրոց </t>
  </si>
  <si>
    <t xml:space="preserve">Դալարի դպրոց </t>
  </si>
  <si>
    <t xml:space="preserve">Դեղձուտի դպրոց </t>
  </si>
  <si>
    <t xml:space="preserve">Դիմիտրովի դպրոց </t>
  </si>
  <si>
    <t xml:space="preserve">Դիտակի դպրոց </t>
  </si>
  <si>
    <t>Ընդամենը՝ 
ֆինանսավորման այլ աղբյուրներ</t>
  </si>
  <si>
    <t>Կրթական օբյեկտների շինարարություն</t>
  </si>
  <si>
    <t>Գետափնյա միջն.դպրոց/ նոր շենքի կառուցում/</t>
  </si>
  <si>
    <t>ԸՆԴԱՄԵՆԸ</t>
  </si>
  <si>
    <t>այդ թվում՝</t>
  </si>
  <si>
    <t>/հազ. դրամ/</t>
  </si>
  <si>
    <t>ֆինանսավորման այլ աղբյուրներ</t>
  </si>
  <si>
    <t>Հավելված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</si>
</sst>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/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right" vertical="center"/>
    </xf>
    <xf numFmtId="0" fontId="0" fillId="0" borderId="0" xfId="0" applyFill="1"/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64" fontId="5" fillId="4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workbookViewId="0">
      <selection activeCell="I5" sqref="I5"/>
    </sheetView>
  </sheetViews>
  <sheetFormatPr defaultRowHeight="12.75" x14ac:dyDescent="0.2"/>
  <cols>
    <col min="1" max="1" width="5.5703125" customWidth="1"/>
    <col min="2" max="2" width="33" customWidth="1"/>
    <col min="3" max="3" width="13.7109375" customWidth="1"/>
    <col min="4" max="4" width="15.42578125" customWidth="1"/>
    <col min="5" max="5" width="16.7109375" customWidth="1"/>
    <col min="6" max="6" width="22" customWidth="1"/>
    <col min="7" max="7" width="20" customWidth="1"/>
    <col min="9" max="9" width="13" customWidth="1"/>
  </cols>
  <sheetData>
    <row r="1" spans="1:7" ht="17.25" x14ac:dyDescent="0.2">
      <c r="E1" s="9"/>
      <c r="F1" s="9"/>
      <c r="G1" s="4" t="s">
        <v>129</v>
      </c>
    </row>
    <row r="2" spans="1:7" ht="32.25" customHeight="1" x14ac:dyDescent="0.3">
      <c r="A2" s="25" t="s">
        <v>71</v>
      </c>
      <c r="B2" s="25"/>
      <c r="C2" s="25"/>
      <c r="D2" s="25"/>
      <c r="E2" s="25"/>
      <c r="F2" s="25"/>
      <c r="G2" s="25"/>
    </row>
    <row r="3" spans="1:7" ht="13.5" x14ac:dyDescent="0.25">
      <c r="G3" s="10" t="s">
        <v>127</v>
      </c>
    </row>
    <row r="4" spans="1:7" ht="14.25" x14ac:dyDescent="0.2">
      <c r="A4" s="28" t="s">
        <v>63</v>
      </c>
      <c r="B4" s="29" t="s">
        <v>70</v>
      </c>
      <c r="C4" s="28" t="s">
        <v>64</v>
      </c>
      <c r="D4" s="28"/>
      <c r="E4" s="28"/>
      <c r="F4" s="28"/>
      <c r="G4" s="29" t="s">
        <v>65</v>
      </c>
    </row>
    <row r="5" spans="1:7" ht="37.5" customHeight="1" x14ac:dyDescent="0.2">
      <c r="A5" s="28"/>
      <c r="B5" s="30"/>
      <c r="C5" s="7" t="s">
        <v>66</v>
      </c>
      <c r="D5" s="7" t="s">
        <v>67</v>
      </c>
      <c r="E5" s="7" t="s">
        <v>68</v>
      </c>
      <c r="F5" s="7" t="s">
        <v>69</v>
      </c>
      <c r="G5" s="30"/>
    </row>
    <row r="6" spans="1:7" ht="13.5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</row>
    <row r="7" spans="1:7" ht="24" customHeight="1" x14ac:dyDescent="0.2">
      <c r="A7" s="26" t="s">
        <v>73</v>
      </c>
      <c r="B7" s="26"/>
      <c r="C7" s="26"/>
      <c r="D7" s="26"/>
      <c r="E7" s="26"/>
      <c r="F7" s="26"/>
      <c r="G7" s="27"/>
    </row>
    <row r="8" spans="1:7" ht="24.75" customHeight="1" x14ac:dyDescent="0.2">
      <c r="A8" s="5"/>
      <c r="B8" s="11" t="s">
        <v>74</v>
      </c>
      <c r="C8" s="5"/>
      <c r="D8" s="5"/>
      <c r="E8" s="5"/>
      <c r="F8" s="5"/>
      <c r="G8" s="5"/>
    </row>
    <row r="9" spans="1:7" ht="24" customHeight="1" x14ac:dyDescent="0.2">
      <c r="A9" s="13">
        <v>1</v>
      </c>
      <c r="B9" s="5" t="s">
        <v>72</v>
      </c>
      <c r="C9" s="13">
        <v>110648.8</v>
      </c>
      <c r="D9" s="13">
        <v>0</v>
      </c>
      <c r="E9" s="13">
        <v>0</v>
      </c>
      <c r="F9" s="13">
        <v>0</v>
      </c>
      <c r="G9" s="12">
        <f>C9+D9+E9+F9</f>
        <v>110648.8</v>
      </c>
    </row>
    <row r="10" spans="1:7" ht="85.5" customHeight="1" x14ac:dyDescent="0.2">
      <c r="A10" s="13">
        <v>2</v>
      </c>
      <c r="B10" s="5" t="s">
        <v>75</v>
      </c>
      <c r="C10" s="16">
        <v>7000</v>
      </c>
      <c r="D10" s="13">
        <v>0</v>
      </c>
      <c r="E10" s="13">
        <v>0</v>
      </c>
      <c r="F10" s="13">
        <v>0</v>
      </c>
      <c r="G10" s="17">
        <f t="shared" ref="G10:G15" si="0">C10+D10+E10+F10</f>
        <v>7000</v>
      </c>
    </row>
    <row r="11" spans="1:7" ht="42" customHeight="1" x14ac:dyDescent="0.2">
      <c r="A11" s="13">
        <v>3</v>
      </c>
      <c r="B11" s="5" t="s">
        <v>76</v>
      </c>
      <c r="C11" s="16">
        <v>40300</v>
      </c>
      <c r="D11" s="13">
        <v>0</v>
      </c>
      <c r="E11" s="13">
        <v>0</v>
      </c>
      <c r="F11" s="13">
        <v>0</v>
      </c>
      <c r="G11" s="17">
        <f t="shared" si="0"/>
        <v>40300</v>
      </c>
    </row>
    <row r="12" spans="1:7" ht="42.75" customHeight="1" x14ac:dyDescent="0.2">
      <c r="A12" s="13">
        <v>4</v>
      </c>
      <c r="B12" s="5" t="s">
        <v>77</v>
      </c>
      <c r="C12" s="16">
        <v>10000</v>
      </c>
      <c r="D12" s="13">
        <v>0</v>
      </c>
      <c r="E12" s="13">
        <v>0</v>
      </c>
      <c r="F12" s="13">
        <v>0</v>
      </c>
      <c r="G12" s="17">
        <f t="shared" si="0"/>
        <v>10000</v>
      </c>
    </row>
    <row r="13" spans="1:7" ht="40.5" customHeight="1" x14ac:dyDescent="0.2">
      <c r="A13" s="13">
        <v>5</v>
      </c>
      <c r="B13" s="5" t="s">
        <v>78</v>
      </c>
      <c r="C13" s="16">
        <v>20000</v>
      </c>
      <c r="D13" s="13">
        <v>0</v>
      </c>
      <c r="E13" s="13">
        <v>0</v>
      </c>
      <c r="F13" s="13">
        <v>0</v>
      </c>
      <c r="G13" s="17">
        <f t="shared" si="0"/>
        <v>20000</v>
      </c>
    </row>
    <row r="14" spans="1:7" ht="39" customHeight="1" x14ac:dyDescent="0.2">
      <c r="A14" s="13">
        <v>6</v>
      </c>
      <c r="B14" s="5" t="s">
        <v>79</v>
      </c>
      <c r="C14" s="16">
        <v>20000</v>
      </c>
      <c r="D14" s="13">
        <v>0</v>
      </c>
      <c r="E14" s="13">
        <v>0</v>
      </c>
      <c r="F14" s="13">
        <v>0</v>
      </c>
      <c r="G14" s="17">
        <f t="shared" si="0"/>
        <v>20000</v>
      </c>
    </row>
    <row r="15" spans="1:7" ht="41.25" customHeight="1" x14ac:dyDescent="0.2">
      <c r="A15" s="31" t="s">
        <v>80</v>
      </c>
      <c r="B15" s="32"/>
      <c r="C15" s="21">
        <f>SUM(C9:C14)</f>
        <v>207948.79999999999</v>
      </c>
      <c r="D15" s="22">
        <v>0</v>
      </c>
      <c r="E15" s="22">
        <v>0</v>
      </c>
      <c r="F15" s="22">
        <v>0</v>
      </c>
      <c r="G15" s="22">
        <f t="shared" si="0"/>
        <v>207948.79999999999</v>
      </c>
    </row>
    <row r="16" spans="1:7" ht="33.75" customHeight="1" x14ac:dyDescent="0.2">
      <c r="A16" s="5"/>
      <c r="B16" s="11" t="s">
        <v>81</v>
      </c>
      <c r="C16" s="5"/>
      <c r="D16" s="5"/>
      <c r="E16" s="5"/>
      <c r="F16" s="5"/>
      <c r="G16" s="5"/>
    </row>
    <row r="17" spans="1:7" ht="13.5" x14ac:dyDescent="0.2">
      <c r="A17" s="13">
        <v>1</v>
      </c>
      <c r="B17" s="5" t="s">
        <v>84</v>
      </c>
      <c r="C17" s="1">
        <v>94692</v>
      </c>
      <c r="D17" s="2">
        <v>92038</v>
      </c>
      <c r="E17" s="1">
        <v>92038</v>
      </c>
      <c r="F17" s="1">
        <v>94692</v>
      </c>
      <c r="G17" s="1">
        <f>C17+D17+E17+F17</f>
        <v>373460</v>
      </c>
    </row>
    <row r="18" spans="1:7" ht="13.5" x14ac:dyDescent="0.2">
      <c r="A18" s="13">
        <v>2</v>
      </c>
      <c r="B18" s="5" t="s">
        <v>85</v>
      </c>
      <c r="C18" s="1">
        <v>1484</v>
      </c>
      <c r="D18" s="2">
        <v>2226</v>
      </c>
      <c r="E18" s="1">
        <v>2226</v>
      </c>
      <c r="F18" s="1">
        <v>1484</v>
      </c>
      <c r="G18" s="1">
        <f t="shared" ref="G18:G81" si="1">C18+D18+E18+F18</f>
        <v>7420</v>
      </c>
    </row>
    <row r="19" spans="1:7" ht="13.5" x14ac:dyDescent="0.2">
      <c r="A19" s="13">
        <v>3</v>
      </c>
      <c r="B19" s="5" t="s">
        <v>86</v>
      </c>
      <c r="C19" s="1">
        <v>109620</v>
      </c>
      <c r="D19" s="2">
        <v>164430</v>
      </c>
      <c r="E19" s="1">
        <v>164430</v>
      </c>
      <c r="F19" s="1">
        <v>109620</v>
      </c>
      <c r="G19" s="1">
        <f t="shared" si="1"/>
        <v>548100</v>
      </c>
    </row>
    <row r="20" spans="1:7" ht="13.5" x14ac:dyDescent="0.2">
      <c r="A20" s="13">
        <v>4</v>
      </c>
      <c r="B20" s="5" t="s">
        <v>87</v>
      </c>
      <c r="C20" s="1">
        <v>26522</v>
      </c>
      <c r="D20" s="2">
        <v>39783</v>
      </c>
      <c r="E20" s="1">
        <v>39783</v>
      </c>
      <c r="F20" s="1">
        <v>26522</v>
      </c>
      <c r="G20" s="1">
        <f t="shared" si="1"/>
        <v>132610</v>
      </c>
    </row>
    <row r="21" spans="1:7" ht="13.5" x14ac:dyDescent="0.2">
      <c r="A21" s="13">
        <v>5</v>
      </c>
      <c r="B21" s="5" t="s">
        <v>88</v>
      </c>
      <c r="C21" s="1">
        <v>2030</v>
      </c>
      <c r="D21" s="2">
        <v>3045</v>
      </c>
      <c r="E21" s="1">
        <v>3045</v>
      </c>
      <c r="F21" s="1">
        <v>2030</v>
      </c>
      <c r="G21" s="1">
        <f t="shared" si="1"/>
        <v>10150</v>
      </c>
    </row>
    <row r="22" spans="1:7" ht="27" x14ac:dyDescent="0.2">
      <c r="A22" s="13">
        <v>6</v>
      </c>
      <c r="B22" s="5" t="s">
        <v>0</v>
      </c>
      <c r="C22" s="1">
        <v>93160</v>
      </c>
      <c r="D22" s="2">
        <v>139740</v>
      </c>
      <c r="E22" s="1">
        <v>139740</v>
      </c>
      <c r="F22" s="1">
        <v>93160</v>
      </c>
      <c r="G22" s="1">
        <f t="shared" si="1"/>
        <v>465800</v>
      </c>
    </row>
    <row r="23" spans="1:7" ht="27" x14ac:dyDescent="0.2">
      <c r="A23" s="13">
        <v>7</v>
      </c>
      <c r="B23" s="3" t="s">
        <v>1</v>
      </c>
      <c r="C23" s="1">
        <v>5080</v>
      </c>
      <c r="D23" s="2">
        <v>7620</v>
      </c>
      <c r="E23" s="1">
        <v>7620</v>
      </c>
      <c r="F23" s="1">
        <v>5080</v>
      </c>
      <c r="G23" s="1">
        <f t="shared" si="1"/>
        <v>25400</v>
      </c>
    </row>
    <row r="24" spans="1:7" ht="13.5" x14ac:dyDescent="0.2">
      <c r="A24" s="13">
        <v>8</v>
      </c>
      <c r="B24" s="5" t="s">
        <v>106</v>
      </c>
      <c r="C24" s="1">
        <v>79714</v>
      </c>
      <c r="D24" s="2">
        <v>119571</v>
      </c>
      <c r="E24" s="1">
        <v>119571</v>
      </c>
      <c r="F24" s="1">
        <v>79714</v>
      </c>
      <c r="G24" s="1">
        <f t="shared" si="1"/>
        <v>398570</v>
      </c>
    </row>
    <row r="25" spans="1:7" ht="13.5" x14ac:dyDescent="0.2">
      <c r="A25" s="13">
        <v>9</v>
      </c>
      <c r="B25" s="5" t="s">
        <v>107</v>
      </c>
      <c r="C25" s="1">
        <v>69456</v>
      </c>
      <c r="D25" s="2">
        <v>104184</v>
      </c>
      <c r="E25" s="1">
        <v>104184</v>
      </c>
      <c r="F25" s="1">
        <v>69456</v>
      </c>
      <c r="G25" s="1">
        <f t="shared" si="1"/>
        <v>347280</v>
      </c>
    </row>
    <row r="26" spans="1:7" ht="13.5" x14ac:dyDescent="0.2">
      <c r="A26" s="13">
        <v>10</v>
      </c>
      <c r="B26" s="5" t="s">
        <v>108</v>
      </c>
      <c r="C26" s="1">
        <v>32000</v>
      </c>
      <c r="D26" s="2">
        <v>48000</v>
      </c>
      <c r="E26" s="1">
        <v>48000</v>
      </c>
      <c r="F26" s="1">
        <v>32000</v>
      </c>
      <c r="G26" s="1">
        <f t="shared" si="1"/>
        <v>160000</v>
      </c>
    </row>
    <row r="27" spans="1:7" ht="13.5" x14ac:dyDescent="0.2">
      <c r="A27" s="13">
        <v>11</v>
      </c>
      <c r="B27" s="5" t="s">
        <v>109</v>
      </c>
      <c r="C27" s="1">
        <v>5000</v>
      </c>
      <c r="D27" s="2">
        <v>7500</v>
      </c>
      <c r="E27" s="1">
        <v>7500</v>
      </c>
      <c r="F27" s="1">
        <v>5000</v>
      </c>
      <c r="G27" s="1">
        <f t="shared" si="1"/>
        <v>25000</v>
      </c>
    </row>
    <row r="28" spans="1:7" ht="13.5" x14ac:dyDescent="0.2">
      <c r="A28" s="13">
        <v>12</v>
      </c>
      <c r="B28" s="5" t="s">
        <v>110</v>
      </c>
      <c r="C28" s="1">
        <v>77090</v>
      </c>
      <c r="D28" s="2">
        <v>115635</v>
      </c>
      <c r="E28" s="1">
        <v>115635</v>
      </c>
      <c r="F28" s="1">
        <v>77090</v>
      </c>
      <c r="G28" s="1">
        <f t="shared" si="1"/>
        <v>385450</v>
      </c>
    </row>
    <row r="29" spans="1:7" ht="13.5" x14ac:dyDescent="0.2">
      <c r="A29" s="13">
        <v>13</v>
      </c>
      <c r="B29" s="5" t="s">
        <v>111</v>
      </c>
      <c r="C29" s="1">
        <v>78520</v>
      </c>
      <c r="D29" s="2">
        <v>117780</v>
      </c>
      <c r="E29" s="1">
        <v>117780</v>
      </c>
      <c r="F29" s="1">
        <v>78520</v>
      </c>
      <c r="G29" s="1">
        <f t="shared" si="1"/>
        <v>392600</v>
      </c>
    </row>
    <row r="30" spans="1:7" ht="13.5" x14ac:dyDescent="0.2">
      <c r="A30" s="13">
        <v>14</v>
      </c>
      <c r="B30" s="5" t="s">
        <v>112</v>
      </c>
      <c r="C30" s="1">
        <v>32759.840000000004</v>
      </c>
      <c r="D30" s="2">
        <v>49139.76</v>
      </c>
      <c r="E30" s="1">
        <v>49139.76</v>
      </c>
      <c r="F30" s="1">
        <v>32759.839999999997</v>
      </c>
      <c r="G30" s="1">
        <f t="shared" si="1"/>
        <v>163799.20000000001</v>
      </c>
    </row>
    <row r="31" spans="1:7" ht="13.5" x14ac:dyDescent="0.2">
      <c r="A31" s="13">
        <v>15</v>
      </c>
      <c r="B31" s="5" t="s">
        <v>113</v>
      </c>
      <c r="C31" s="1">
        <v>18352</v>
      </c>
      <c r="D31" s="2">
        <v>27528</v>
      </c>
      <c r="E31" s="1">
        <v>27528</v>
      </c>
      <c r="F31" s="1">
        <v>18352</v>
      </c>
      <c r="G31" s="1">
        <f t="shared" si="1"/>
        <v>91760</v>
      </c>
    </row>
    <row r="32" spans="1:7" ht="13.5" x14ac:dyDescent="0.2">
      <c r="A32" s="13">
        <v>16</v>
      </c>
      <c r="B32" s="5" t="s">
        <v>114</v>
      </c>
      <c r="C32" s="1">
        <v>83620</v>
      </c>
      <c r="D32" s="2">
        <v>125430</v>
      </c>
      <c r="E32" s="1">
        <v>125430</v>
      </c>
      <c r="F32" s="1">
        <v>83620</v>
      </c>
      <c r="G32" s="1">
        <f t="shared" si="1"/>
        <v>418100</v>
      </c>
    </row>
    <row r="33" spans="1:7" ht="13.5" x14ac:dyDescent="0.2">
      <c r="A33" s="13">
        <v>17</v>
      </c>
      <c r="B33" s="5" t="s">
        <v>115</v>
      </c>
      <c r="C33" s="1">
        <v>17959.68</v>
      </c>
      <c r="D33" s="2">
        <v>26939.519999999997</v>
      </c>
      <c r="E33" s="1">
        <v>26939.519999999997</v>
      </c>
      <c r="F33" s="1">
        <v>17959.68</v>
      </c>
      <c r="G33" s="1">
        <f t="shared" si="1"/>
        <v>89798.399999999994</v>
      </c>
    </row>
    <row r="34" spans="1:7" ht="13.5" x14ac:dyDescent="0.2">
      <c r="A34" s="13">
        <v>18</v>
      </c>
      <c r="B34" s="5" t="s">
        <v>116</v>
      </c>
      <c r="C34" s="1">
        <v>100400</v>
      </c>
      <c r="D34" s="2">
        <v>150600</v>
      </c>
      <c r="E34" s="1">
        <v>150600</v>
      </c>
      <c r="F34" s="1">
        <v>100400</v>
      </c>
      <c r="G34" s="1">
        <f t="shared" si="1"/>
        <v>502000</v>
      </c>
    </row>
    <row r="35" spans="1:7" ht="13.5" x14ac:dyDescent="0.2">
      <c r="A35" s="13">
        <v>19</v>
      </c>
      <c r="B35" s="5" t="s">
        <v>117</v>
      </c>
      <c r="C35" s="1">
        <v>53860.280000000006</v>
      </c>
      <c r="D35" s="2">
        <v>80790.42</v>
      </c>
      <c r="E35" s="1">
        <v>80790.42</v>
      </c>
      <c r="F35" s="1">
        <v>53860.280000000035</v>
      </c>
      <c r="G35" s="1">
        <f t="shared" si="1"/>
        <v>269301.40000000002</v>
      </c>
    </row>
    <row r="36" spans="1:7" ht="13.5" x14ac:dyDescent="0.2">
      <c r="A36" s="13">
        <v>20</v>
      </c>
      <c r="B36" s="5" t="s">
        <v>118</v>
      </c>
      <c r="C36" s="1">
        <v>8000</v>
      </c>
      <c r="D36" s="2">
        <v>12000</v>
      </c>
      <c r="E36" s="1">
        <v>12000</v>
      </c>
      <c r="F36" s="1">
        <v>8000</v>
      </c>
      <c r="G36" s="1">
        <f t="shared" si="1"/>
        <v>40000</v>
      </c>
    </row>
    <row r="37" spans="1:7" ht="13.5" x14ac:dyDescent="0.2">
      <c r="A37" s="13">
        <v>21</v>
      </c>
      <c r="B37" s="5" t="s">
        <v>119</v>
      </c>
      <c r="C37" s="1">
        <v>57936</v>
      </c>
      <c r="D37" s="2">
        <v>86904</v>
      </c>
      <c r="E37" s="1">
        <v>86904</v>
      </c>
      <c r="F37" s="1">
        <v>57936</v>
      </c>
      <c r="G37" s="1">
        <f t="shared" si="1"/>
        <v>289680</v>
      </c>
    </row>
    <row r="38" spans="1:7" ht="13.5" x14ac:dyDescent="0.2">
      <c r="A38" s="13">
        <v>22</v>
      </c>
      <c r="B38" s="5" t="s">
        <v>120</v>
      </c>
      <c r="C38" s="1">
        <v>7000</v>
      </c>
      <c r="D38" s="2">
        <v>10500</v>
      </c>
      <c r="E38" s="1">
        <v>10500</v>
      </c>
      <c r="F38" s="1">
        <v>7000</v>
      </c>
      <c r="G38" s="1">
        <f t="shared" si="1"/>
        <v>35000</v>
      </c>
    </row>
    <row r="39" spans="1:7" ht="13.5" x14ac:dyDescent="0.2">
      <c r="A39" s="13">
        <v>23</v>
      </c>
      <c r="B39" s="5" t="s">
        <v>121</v>
      </c>
      <c r="C39" s="1">
        <v>32400</v>
      </c>
      <c r="D39" s="2">
        <v>48600</v>
      </c>
      <c r="E39" s="1">
        <v>48600</v>
      </c>
      <c r="F39" s="1">
        <v>32400</v>
      </c>
      <c r="G39" s="1">
        <f t="shared" si="1"/>
        <v>162000</v>
      </c>
    </row>
    <row r="40" spans="1:7" s="19" customFormat="1" ht="13.5" x14ac:dyDescent="0.2">
      <c r="A40" s="13">
        <v>24</v>
      </c>
      <c r="B40" s="5" t="s">
        <v>89</v>
      </c>
      <c r="C40" s="1">
        <v>80520</v>
      </c>
      <c r="D40" s="2">
        <v>70780</v>
      </c>
      <c r="E40" s="1">
        <v>20780</v>
      </c>
      <c r="F40" s="18">
        <v>80520</v>
      </c>
      <c r="G40" s="1">
        <f t="shared" si="1"/>
        <v>252600</v>
      </c>
    </row>
    <row r="41" spans="1:7" ht="13.5" x14ac:dyDescent="0.2">
      <c r="A41" s="13">
        <v>25</v>
      </c>
      <c r="B41" s="5" t="s">
        <v>90</v>
      </c>
      <c r="C41" s="1">
        <v>50665.320000000007</v>
      </c>
      <c r="D41" s="2">
        <v>75997.98</v>
      </c>
      <c r="E41" s="1">
        <v>75997.98</v>
      </c>
      <c r="F41" s="1">
        <v>50665.319999999992</v>
      </c>
      <c r="G41" s="1">
        <f t="shared" si="1"/>
        <v>253326.59999999998</v>
      </c>
    </row>
    <row r="42" spans="1:7" ht="13.5" x14ac:dyDescent="0.2">
      <c r="A42" s="13">
        <v>26</v>
      </c>
      <c r="B42" s="5" t="s">
        <v>91</v>
      </c>
      <c r="C42" s="1">
        <v>10900</v>
      </c>
      <c r="D42" s="2">
        <v>16350</v>
      </c>
      <c r="E42" s="1">
        <v>16350</v>
      </c>
      <c r="F42" s="1">
        <v>10900</v>
      </c>
      <c r="G42" s="1">
        <f t="shared" si="1"/>
        <v>54500</v>
      </c>
    </row>
    <row r="43" spans="1:7" ht="13.5" x14ac:dyDescent="0.2">
      <c r="A43" s="13">
        <v>27</v>
      </c>
      <c r="B43" s="5" t="s">
        <v>92</v>
      </c>
      <c r="C43" s="1">
        <v>18000</v>
      </c>
      <c r="D43" s="2">
        <v>27000</v>
      </c>
      <c r="E43" s="1">
        <v>27000</v>
      </c>
      <c r="F43" s="1">
        <v>18000</v>
      </c>
      <c r="G43" s="1">
        <f t="shared" si="1"/>
        <v>90000</v>
      </c>
    </row>
    <row r="44" spans="1:7" s="19" customFormat="1" ht="13.5" x14ac:dyDescent="0.2">
      <c r="A44" s="13">
        <v>28</v>
      </c>
      <c r="B44" s="5" t="s">
        <v>98</v>
      </c>
      <c r="C44" s="1">
        <v>8724.4</v>
      </c>
      <c r="D44" s="2">
        <v>13086.6</v>
      </c>
      <c r="E44" s="1">
        <v>13086.6</v>
      </c>
      <c r="F44" s="1">
        <v>8724.4000000000033</v>
      </c>
      <c r="G44" s="1">
        <f t="shared" si="1"/>
        <v>43622</v>
      </c>
    </row>
    <row r="45" spans="1:7" ht="13.5" x14ac:dyDescent="0.2">
      <c r="A45" s="13">
        <v>29</v>
      </c>
      <c r="B45" s="5" t="s">
        <v>93</v>
      </c>
      <c r="C45" s="1">
        <v>23709.200000000001</v>
      </c>
      <c r="D45" s="2">
        <v>35563.799999999996</v>
      </c>
      <c r="E45" s="1">
        <v>35563.799999999996</v>
      </c>
      <c r="F45" s="1">
        <v>23709.200000000015</v>
      </c>
      <c r="G45" s="1">
        <f t="shared" si="1"/>
        <v>118546</v>
      </c>
    </row>
    <row r="46" spans="1:7" ht="13.5" x14ac:dyDescent="0.2">
      <c r="A46" s="13">
        <v>30</v>
      </c>
      <c r="B46" s="5" t="s">
        <v>94</v>
      </c>
      <c r="C46" s="1">
        <v>87596.86</v>
      </c>
      <c r="D46" s="2">
        <v>131395.28999999998</v>
      </c>
      <c r="E46" s="1">
        <v>131395.28999999998</v>
      </c>
      <c r="F46" s="1">
        <v>87596.86000000003</v>
      </c>
      <c r="G46" s="1">
        <f t="shared" si="1"/>
        <v>437984.3</v>
      </c>
    </row>
    <row r="47" spans="1:7" ht="13.5" x14ac:dyDescent="0.2">
      <c r="A47" s="13">
        <v>31</v>
      </c>
      <c r="B47" s="5" t="s">
        <v>95</v>
      </c>
      <c r="C47" s="1">
        <v>99440</v>
      </c>
      <c r="D47" s="2">
        <v>149160</v>
      </c>
      <c r="E47" s="1">
        <v>149160</v>
      </c>
      <c r="F47" s="1">
        <v>99440</v>
      </c>
      <c r="G47" s="1">
        <f t="shared" si="1"/>
        <v>497200</v>
      </c>
    </row>
    <row r="48" spans="1:7" ht="13.5" x14ac:dyDescent="0.2">
      <c r="A48" s="13">
        <v>32</v>
      </c>
      <c r="B48" s="5" t="s">
        <v>96</v>
      </c>
      <c r="C48" s="1">
        <v>8639.8000000000011</v>
      </c>
      <c r="D48" s="2">
        <v>12959.699999999999</v>
      </c>
      <c r="E48" s="1">
        <v>12959.699999999999</v>
      </c>
      <c r="F48" s="1">
        <v>8639.8000000000047</v>
      </c>
      <c r="G48" s="1">
        <f t="shared" si="1"/>
        <v>43199</v>
      </c>
    </row>
    <row r="49" spans="1:7" ht="13.5" x14ac:dyDescent="0.2">
      <c r="A49" s="13">
        <v>33</v>
      </c>
      <c r="B49" s="5" t="s">
        <v>97</v>
      </c>
      <c r="C49" s="1">
        <v>7000</v>
      </c>
      <c r="D49" s="2">
        <v>10500</v>
      </c>
      <c r="E49" s="1">
        <v>10500</v>
      </c>
      <c r="F49" s="1">
        <v>7000</v>
      </c>
      <c r="G49" s="1">
        <f t="shared" si="1"/>
        <v>35000</v>
      </c>
    </row>
    <row r="50" spans="1:7" ht="13.5" x14ac:dyDescent="0.2">
      <c r="A50" s="13">
        <v>34</v>
      </c>
      <c r="B50" s="5" t="s">
        <v>99</v>
      </c>
      <c r="C50" s="1">
        <v>10078</v>
      </c>
      <c r="D50" s="2">
        <v>15117</v>
      </c>
      <c r="E50" s="1">
        <v>15117</v>
      </c>
      <c r="F50" s="1">
        <v>10078</v>
      </c>
      <c r="G50" s="1">
        <f t="shared" si="1"/>
        <v>50390</v>
      </c>
    </row>
    <row r="51" spans="1:7" ht="13.5" x14ac:dyDescent="0.2">
      <c r="A51" s="13">
        <v>35</v>
      </c>
      <c r="B51" s="5" t="s">
        <v>100</v>
      </c>
      <c r="C51" s="1">
        <v>46000</v>
      </c>
      <c r="D51" s="2">
        <v>69000</v>
      </c>
      <c r="E51" s="1">
        <v>69000</v>
      </c>
      <c r="F51" s="1">
        <v>46000</v>
      </c>
      <c r="G51" s="1">
        <f t="shared" si="1"/>
        <v>230000</v>
      </c>
    </row>
    <row r="52" spans="1:7" ht="13.5" x14ac:dyDescent="0.2">
      <c r="A52" s="13">
        <v>36</v>
      </c>
      <c r="B52" s="5" t="s">
        <v>101</v>
      </c>
      <c r="C52" s="1">
        <v>27643.480000000007</v>
      </c>
      <c r="D52" s="2">
        <v>41465.220000000008</v>
      </c>
      <c r="E52" s="1">
        <v>41465.220000000008</v>
      </c>
      <c r="F52" s="1">
        <v>27643.480000000007</v>
      </c>
      <c r="G52" s="1">
        <f t="shared" si="1"/>
        <v>138217.40000000002</v>
      </c>
    </row>
    <row r="53" spans="1:7" ht="13.5" x14ac:dyDescent="0.2">
      <c r="A53" s="13">
        <v>37</v>
      </c>
      <c r="B53" s="6" t="s">
        <v>102</v>
      </c>
      <c r="C53" s="1">
        <v>50400</v>
      </c>
      <c r="D53" s="2">
        <v>33600</v>
      </c>
      <c r="E53" s="1">
        <v>50400</v>
      </c>
      <c r="F53" s="1">
        <v>33600</v>
      </c>
      <c r="G53" s="1">
        <f t="shared" si="1"/>
        <v>168000</v>
      </c>
    </row>
    <row r="54" spans="1:7" ht="13.5" x14ac:dyDescent="0.2">
      <c r="A54" s="13">
        <v>38</v>
      </c>
      <c r="B54" s="6" t="s">
        <v>103</v>
      </c>
      <c r="C54" s="1">
        <v>28470.920000000002</v>
      </c>
      <c r="D54" s="2">
        <v>42706.38</v>
      </c>
      <c r="E54" s="1">
        <v>42706.38</v>
      </c>
      <c r="F54" s="1">
        <v>28470.920000000002</v>
      </c>
      <c r="G54" s="1">
        <f t="shared" si="1"/>
        <v>142354.6</v>
      </c>
    </row>
    <row r="55" spans="1:7" ht="13.5" x14ac:dyDescent="0.2">
      <c r="A55" s="13">
        <v>39</v>
      </c>
      <c r="B55" s="5" t="s">
        <v>104</v>
      </c>
      <c r="C55" s="1">
        <v>100128</v>
      </c>
      <c r="D55" s="2">
        <v>150192</v>
      </c>
      <c r="E55" s="1">
        <v>150192</v>
      </c>
      <c r="F55" s="1">
        <v>100128</v>
      </c>
      <c r="G55" s="1">
        <f t="shared" si="1"/>
        <v>500640</v>
      </c>
    </row>
    <row r="56" spans="1:7" ht="13.5" x14ac:dyDescent="0.2">
      <c r="A56" s="13">
        <v>40</v>
      </c>
      <c r="B56" s="5" t="s">
        <v>105</v>
      </c>
      <c r="C56" s="1">
        <v>10928</v>
      </c>
      <c r="D56" s="2">
        <v>16392</v>
      </c>
      <c r="E56" s="1">
        <v>16392</v>
      </c>
      <c r="F56" s="1">
        <v>10928</v>
      </c>
      <c r="G56" s="1">
        <f t="shared" si="1"/>
        <v>54640</v>
      </c>
    </row>
    <row r="57" spans="1:7" ht="13.5" x14ac:dyDescent="0.2">
      <c r="A57" s="13">
        <v>41</v>
      </c>
      <c r="B57" s="5" t="s">
        <v>2</v>
      </c>
      <c r="C57" s="1">
        <v>35960</v>
      </c>
      <c r="D57" s="2">
        <v>53940</v>
      </c>
      <c r="E57" s="1">
        <v>53940</v>
      </c>
      <c r="F57" s="1">
        <v>35960</v>
      </c>
      <c r="G57" s="1">
        <f t="shared" si="1"/>
        <v>179800</v>
      </c>
    </row>
    <row r="58" spans="1:7" ht="13.5" x14ac:dyDescent="0.2">
      <c r="A58" s="13">
        <v>42</v>
      </c>
      <c r="B58" s="5" t="s">
        <v>3</v>
      </c>
      <c r="C58" s="1">
        <v>66391.8</v>
      </c>
      <c r="D58" s="2">
        <v>99587.7</v>
      </c>
      <c r="E58" s="1">
        <v>99587.7</v>
      </c>
      <c r="F58" s="1">
        <v>66391.799999999974</v>
      </c>
      <c r="G58" s="1">
        <f t="shared" si="1"/>
        <v>331959</v>
      </c>
    </row>
    <row r="59" spans="1:7" ht="27" x14ac:dyDescent="0.2">
      <c r="A59" s="13">
        <v>43</v>
      </c>
      <c r="B59" s="3" t="s">
        <v>4</v>
      </c>
      <c r="C59" s="1">
        <v>114344</v>
      </c>
      <c r="D59" s="2">
        <v>171516</v>
      </c>
      <c r="E59" s="1">
        <v>171516</v>
      </c>
      <c r="F59" s="1">
        <v>114344</v>
      </c>
      <c r="G59" s="1">
        <f t="shared" si="1"/>
        <v>571720</v>
      </c>
    </row>
    <row r="60" spans="1:7" ht="13.5" x14ac:dyDescent="0.2">
      <c r="A60" s="13">
        <v>44</v>
      </c>
      <c r="B60" s="5" t="s">
        <v>5</v>
      </c>
      <c r="C60" s="1">
        <v>4000</v>
      </c>
      <c r="D60" s="2">
        <v>6000</v>
      </c>
      <c r="E60" s="1">
        <v>6000</v>
      </c>
      <c r="F60" s="1">
        <v>4000</v>
      </c>
      <c r="G60" s="1">
        <f t="shared" si="1"/>
        <v>20000</v>
      </c>
    </row>
    <row r="61" spans="1:7" ht="13.5" x14ac:dyDescent="0.2">
      <c r="A61" s="13">
        <v>45</v>
      </c>
      <c r="B61" s="5" t="s">
        <v>6</v>
      </c>
      <c r="C61" s="1">
        <v>7520</v>
      </c>
      <c r="D61" s="2">
        <v>11280</v>
      </c>
      <c r="E61" s="1">
        <v>11280</v>
      </c>
      <c r="F61" s="1">
        <v>7520</v>
      </c>
      <c r="G61" s="1">
        <f t="shared" si="1"/>
        <v>37600</v>
      </c>
    </row>
    <row r="62" spans="1:7" ht="13.5" x14ac:dyDescent="0.2">
      <c r="A62" s="13">
        <v>46</v>
      </c>
      <c r="B62" s="5" t="s">
        <v>7</v>
      </c>
      <c r="C62" s="1">
        <v>4000</v>
      </c>
      <c r="D62" s="2">
        <v>6000</v>
      </c>
      <c r="E62" s="1">
        <v>6000</v>
      </c>
      <c r="F62" s="1">
        <v>4000</v>
      </c>
      <c r="G62" s="1">
        <f t="shared" si="1"/>
        <v>20000</v>
      </c>
    </row>
    <row r="63" spans="1:7" ht="13.5" x14ac:dyDescent="0.2">
      <c r="A63" s="13">
        <v>47</v>
      </c>
      <c r="B63" s="5" t="s">
        <v>8</v>
      </c>
      <c r="C63" s="1">
        <v>98448</v>
      </c>
      <c r="D63" s="2">
        <v>147672</v>
      </c>
      <c r="E63" s="1">
        <v>147672</v>
      </c>
      <c r="F63" s="1">
        <v>98448</v>
      </c>
      <c r="G63" s="1">
        <f t="shared" si="1"/>
        <v>492240</v>
      </c>
    </row>
    <row r="64" spans="1:7" ht="13.5" x14ac:dyDescent="0.2">
      <c r="A64" s="13">
        <v>48</v>
      </c>
      <c r="B64" s="5" t="s">
        <v>9</v>
      </c>
      <c r="C64" s="1">
        <v>120185</v>
      </c>
      <c r="D64" s="2">
        <v>180277.5</v>
      </c>
      <c r="E64" s="1">
        <v>180277.5</v>
      </c>
      <c r="F64" s="1">
        <v>120185</v>
      </c>
      <c r="G64" s="1">
        <f t="shared" si="1"/>
        <v>600925</v>
      </c>
    </row>
    <row r="65" spans="1:7" ht="13.5" x14ac:dyDescent="0.2">
      <c r="A65" s="13">
        <v>49</v>
      </c>
      <c r="B65" s="5" t="s">
        <v>10</v>
      </c>
      <c r="C65" s="1">
        <v>11200</v>
      </c>
      <c r="D65" s="2">
        <v>16800</v>
      </c>
      <c r="E65" s="1">
        <v>16800</v>
      </c>
      <c r="F65" s="1">
        <v>11200</v>
      </c>
      <c r="G65" s="1">
        <f t="shared" si="1"/>
        <v>56000</v>
      </c>
    </row>
    <row r="66" spans="1:7" s="19" customFormat="1" ht="13.5" x14ac:dyDescent="0.2">
      <c r="A66" s="13">
        <v>50</v>
      </c>
      <c r="B66" s="5" t="s">
        <v>11</v>
      </c>
      <c r="C66" s="1">
        <v>0</v>
      </c>
      <c r="D66" s="2">
        <v>13000</v>
      </c>
      <c r="E66" s="1">
        <v>12000</v>
      </c>
      <c r="F66" s="1">
        <v>8000</v>
      </c>
      <c r="G66" s="1">
        <f t="shared" si="1"/>
        <v>33000</v>
      </c>
    </row>
    <row r="67" spans="1:7" ht="13.5" x14ac:dyDescent="0.2">
      <c r="A67" s="13">
        <v>51</v>
      </c>
      <c r="B67" s="5" t="s">
        <v>12</v>
      </c>
      <c r="C67" s="1">
        <v>68296.800000000003</v>
      </c>
      <c r="D67" s="2">
        <v>102445.2</v>
      </c>
      <c r="E67" s="1">
        <v>102445.2</v>
      </c>
      <c r="F67" s="1">
        <v>68296.799999999974</v>
      </c>
      <c r="G67" s="1">
        <f t="shared" si="1"/>
        <v>341484</v>
      </c>
    </row>
    <row r="68" spans="1:7" ht="13.5" x14ac:dyDescent="0.2">
      <c r="A68" s="13">
        <v>52</v>
      </c>
      <c r="B68" s="5" t="s">
        <v>13</v>
      </c>
      <c r="C68" s="1">
        <v>27084</v>
      </c>
      <c r="D68" s="2">
        <v>40626</v>
      </c>
      <c r="E68" s="1">
        <v>40626</v>
      </c>
      <c r="F68" s="1">
        <v>27084</v>
      </c>
      <c r="G68" s="1">
        <f t="shared" si="1"/>
        <v>135420</v>
      </c>
    </row>
    <row r="69" spans="1:7" ht="13.5" x14ac:dyDescent="0.2">
      <c r="A69" s="13">
        <v>53</v>
      </c>
      <c r="B69" s="5" t="s">
        <v>14</v>
      </c>
      <c r="C69" s="1">
        <v>23094.400000000001</v>
      </c>
      <c r="D69" s="2">
        <v>34641.599999999999</v>
      </c>
      <c r="E69" s="1">
        <v>34641.599999999999</v>
      </c>
      <c r="F69" s="1">
        <v>23094.399999999994</v>
      </c>
      <c r="G69" s="1">
        <f t="shared" si="1"/>
        <v>115472</v>
      </c>
    </row>
    <row r="70" spans="1:7" ht="13.5" x14ac:dyDescent="0.2">
      <c r="A70" s="13">
        <v>54</v>
      </c>
      <c r="B70" s="5" t="s">
        <v>15</v>
      </c>
      <c r="C70" s="1">
        <v>77671.06</v>
      </c>
      <c r="D70" s="2">
        <v>116506.59</v>
      </c>
      <c r="E70" s="1">
        <v>116506.59</v>
      </c>
      <c r="F70" s="1">
        <v>77671.059999999969</v>
      </c>
      <c r="G70" s="1">
        <f t="shared" si="1"/>
        <v>388355.29999999993</v>
      </c>
    </row>
    <row r="71" spans="1:7" ht="13.5" x14ac:dyDescent="0.2">
      <c r="A71" s="13">
        <v>55</v>
      </c>
      <c r="B71" s="3" t="s">
        <v>16</v>
      </c>
      <c r="C71" s="1">
        <v>2400</v>
      </c>
      <c r="D71" s="2">
        <v>3600</v>
      </c>
      <c r="E71" s="1">
        <v>3600</v>
      </c>
      <c r="F71" s="1">
        <v>2400</v>
      </c>
      <c r="G71" s="1">
        <f t="shared" si="1"/>
        <v>12000</v>
      </c>
    </row>
    <row r="72" spans="1:7" ht="13.5" x14ac:dyDescent="0.2">
      <c r="A72" s="13">
        <v>56</v>
      </c>
      <c r="B72" s="5" t="s">
        <v>17</v>
      </c>
      <c r="C72" s="1">
        <v>64053</v>
      </c>
      <c r="D72" s="2">
        <v>42702</v>
      </c>
      <c r="E72" s="1">
        <v>35585</v>
      </c>
      <c r="F72" s="1">
        <v>0</v>
      </c>
      <c r="G72" s="1">
        <f t="shared" si="1"/>
        <v>142340</v>
      </c>
    </row>
    <row r="73" spans="1:7" ht="13.5" x14ac:dyDescent="0.2">
      <c r="A73" s="13">
        <v>57</v>
      </c>
      <c r="B73" s="5" t="s">
        <v>18</v>
      </c>
      <c r="C73" s="1">
        <v>29202</v>
      </c>
      <c r="D73" s="2">
        <v>43803</v>
      </c>
      <c r="E73" s="1">
        <v>43803</v>
      </c>
      <c r="F73" s="1">
        <v>29202</v>
      </c>
      <c r="G73" s="1">
        <f t="shared" si="1"/>
        <v>146010</v>
      </c>
    </row>
    <row r="74" spans="1:7" ht="13.5" x14ac:dyDescent="0.2">
      <c r="A74" s="13">
        <v>58</v>
      </c>
      <c r="B74" s="5" t="s">
        <v>19</v>
      </c>
      <c r="C74" s="1">
        <v>75400</v>
      </c>
      <c r="D74" s="2">
        <v>113100</v>
      </c>
      <c r="E74" s="1">
        <v>113100</v>
      </c>
      <c r="F74" s="1">
        <v>75400</v>
      </c>
      <c r="G74" s="1">
        <f t="shared" si="1"/>
        <v>377000</v>
      </c>
    </row>
    <row r="75" spans="1:7" ht="13.5" x14ac:dyDescent="0.2">
      <c r="A75" s="13">
        <v>59</v>
      </c>
      <c r="B75" s="5" t="s">
        <v>20</v>
      </c>
      <c r="C75" s="1">
        <v>86800</v>
      </c>
      <c r="D75" s="2">
        <v>130200</v>
      </c>
      <c r="E75" s="1">
        <v>130200</v>
      </c>
      <c r="F75" s="1">
        <v>86800</v>
      </c>
      <c r="G75" s="1">
        <f t="shared" si="1"/>
        <v>434000</v>
      </c>
    </row>
    <row r="76" spans="1:7" ht="13.5" x14ac:dyDescent="0.2">
      <c r="A76" s="13">
        <v>60</v>
      </c>
      <c r="B76" s="5" t="s">
        <v>21</v>
      </c>
      <c r="C76" s="1">
        <v>6000</v>
      </c>
      <c r="D76" s="2">
        <v>9000</v>
      </c>
      <c r="E76" s="1">
        <v>9000</v>
      </c>
      <c r="F76" s="1">
        <v>6000</v>
      </c>
      <c r="G76" s="1">
        <f t="shared" si="1"/>
        <v>30000</v>
      </c>
    </row>
    <row r="77" spans="1:7" ht="13.5" x14ac:dyDescent="0.2">
      <c r="A77" s="13">
        <v>61</v>
      </c>
      <c r="B77" s="5" t="s">
        <v>22</v>
      </c>
      <c r="C77" s="1">
        <v>25304</v>
      </c>
      <c r="D77" s="2">
        <v>37956</v>
      </c>
      <c r="E77" s="1">
        <v>37956</v>
      </c>
      <c r="F77" s="1">
        <v>25304</v>
      </c>
      <c r="G77" s="1">
        <f t="shared" si="1"/>
        <v>126520</v>
      </c>
    </row>
    <row r="78" spans="1:7" ht="13.5" x14ac:dyDescent="0.2">
      <c r="A78" s="13">
        <v>62</v>
      </c>
      <c r="B78" s="5" t="s">
        <v>23</v>
      </c>
      <c r="C78" s="1">
        <v>87128</v>
      </c>
      <c r="D78" s="2">
        <v>130692</v>
      </c>
      <c r="E78" s="1">
        <v>130692</v>
      </c>
      <c r="F78" s="1">
        <v>87128</v>
      </c>
      <c r="G78" s="1">
        <f t="shared" si="1"/>
        <v>435640</v>
      </c>
    </row>
    <row r="79" spans="1:7" ht="13.5" x14ac:dyDescent="0.2">
      <c r="A79" s="13">
        <v>63</v>
      </c>
      <c r="B79" s="5" t="s">
        <v>24</v>
      </c>
      <c r="C79" s="1">
        <v>109468</v>
      </c>
      <c r="D79" s="2">
        <v>164202</v>
      </c>
      <c r="E79" s="1">
        <v>164202</v>
      </c>
      <c r="F79" s="1">
        <v>109468</v>
      </c>
      <c r="G79" s="1">
        <f t="shared" si="1"/>
        <v>547340</v>
      </c>
    </row>
    <row r="80" spans="1:7" ht="13.5" x14ac:dyDescent="0.2">
      <c r="A80" s="13">
        <v>64</v>
      </c>
      <c r="B80" s="5" t="s">
        <v>25</v>
      </c>
      <c r="C80" s="1">
        <v>30800</v>
      </c>
      <c r="D80" s="2">
        <v>46200</v>
      </c>
      <c r="E80" s="1">
        <v>46200</v>
      </c>
      <c r="F80" s="1">
        <v>30800</v>
      </c>
      <c r="G80" s="1">
        <f t="shared" si="1"/>
        <v>154000</v>
      </c>
    </row>
    <row r="81" spans="1:7" ht="13.5" x14ac:dyDescent="0.2">
      <c r="A81" s="13">
        <v>65</v>
      </c>
      <c r="B81" s="5" t="s">
        <v>26</v>
      </c>
      <c r="C81" s="1">
        <v>97594.8</v>
      </c>
      <c r="D81" s="2">
        <v>146392.19999999998</v>
      </c>
      <c r="E81" s="1">
        <v>146392.19999999998</v>
      </c>
      <c r="F81" s="1">
        <v>97594.800000000061</v>
      </c>
      <c r="G81" s="1">
        <f t="shared" si="1"/>
        <v>487974</v>
      </c>
    </row>
    <row r="82" spans="1:7" ht="13.5" x14ac:dyDescent="0.2">
      <c r="A82" s="13">
        <v>66</v>
      </c>
      <c r="B82" s="5" t="s">
        <v>27</v>
      </c>
      <c r="C82" s="1">
        <v>53986.840000000004</v>
      </c>
      <c r="D82" s="2">
        <v>80980.259999999995</v>
      </c>
      <c r="E82" s="1">
        <v>80980.259999999995</v>
      </c>
      <c r="F82" s="1">
        <v>53986.840000000004</v>
      </c>
      <c r="G82" s="1">
        <f t="shared" ref="G82:G118" si="2">C82+D82+E82+F82</f>
        <v>269934.2</v>
      </c>
    </row>
    <row r="83" spans="1:7" ht="13.5" x14ac:dyDescent="0.2">
      <c r="A83" s="13">
        <v>67</v>
      </c>
      <c r="B83" s="5" t="s">
        <v>28</v>
      </c>
      <c r="C83" s="1">
        <v>63770.200000000004</v>
      </c>
      <c r="D83" s="2">
        <v>95655.3</v>
      </c>
      <c r="E83" s="1">
        <v>95655.3</v>
      </c>
      <c r="F83" s="1">
        <v>63770.200000000004</v>
      </c>
      <c r="G83" s="1">
        <f t="shared" si="2"/>
        <v>318851</v>
      </c>
    </row>
    <row r="84" spans="1:7" ht="13.5" x14ac:dyDescent="0.2">
      <c r="A84" s="13">
        <v>68</v>
      </c>
      <c r="B84" s="5" t="s">
        <v>29</v>
      </c>
      <c r="C84" s="1">
        <v>17421.219999999998</v>
      </c>
      <c r="D84" s="2">
        <v>26131.829999999991</v>
      </c>
      <c r="E84" s="1">
        <v>26131.829999999991</v>
      </c>
      <c r="F84" s="1">
        <v>17421.220000000005</v>
      </c>
      <c r="G84" s="1">
        <f t="shared" si="2"/>
        <v>87106.099999999977</v>
      </c>
    </row>
    <row r="85" spans="1:7" ht="13.5" x14ac:dyDescent="0.2">
      <c r="A85" s="13">
        <v>69</v>
      </c>
      <c r="B85" s="5" t="s">
        <v>30</v>
      </c>
      <c r="C85" s="1">
        <v>28800</v>
      </c>
      <c r="D85" s="2">
        <v>43200</v>
      </c>
      <c r="E85" s="1">
        <v>43200</v>
      </c>
      <c r="F85" s="1">
        <v>28800</v>
      </c>
      <c r="G85" s="1">
        <f t="shared" si="2"/>
        <v>144000</v>
      </c>
    </row>
    <row r="86" spans="1:7" ht="13.5" x14ac:dyDescent="0.2">
      <c r="A86" s="13">
        <v>70</v>
      </c>
      <c r="B86" s="3" t="s">
        <v>31</v>
      </c>
      <c r="C86" s="1">
        <v>12514.48</v>
      </c>
      <c r="D86" s="2">
        <v>18771.719999999998</v>
      </c>
      <c r="E86" s="1">
        <v>18771.719999999998</v>
      </c>
      <c r="F86" s="1">
        <v>12514.479999999996</v>
      </c>
      <c r="G86" s="1">
        <f t="shared" si="2"/>
        <v>62572.399999999994</v>
      </c>
    </row>
    <row r="87" spans="1:7" s="19" customFormat="1" ht="13.5" x14ac:dyDescent="0.2">
      <c r="A87" s="13">
        <v>71</v>
      </c>
      <c r="B87" s="5" t="s">
        <v>83</v>
      </c>
      <c r="C87" s="1">
        <v>0</v>
      </c>
      <c r="D87" s="2">
        <v>38400</v>
      </c>
      <c r="E87" s="1">
        <v>38400</v>
      </c>
      <c r="F87" s="1">
        <v>25600</v>
      </c>
      <c r="G87" s="1">
        <f t="shared" si="2"/>
        <v>102400</v>
      </c>
    </row>
    <row r="88" spans="1:7" s="19" customFormat="1" ht="13.5" x14ac:dyDescent="0.2">
      <c r="A88" s="13">
        <v>72</v>
      </c>
      <c r="B88" s="5" t="s">
        <v>32</v>
      </c>
      <c r="C88" s="1">
        <v>77512</v>
      </c>
      <c r="D88" s="2">
        <v>116268</v>
      </c>
      <c r="E88" s="1">
        <v>116268</v>
      </c>
      <c r="F88" s="1">
        <v>77512</v>
      </c>
      <c r="G88" s="1">
        <f t="shared" si="2"/>
        <v>387560</v>
      </c>
    </row>
    <row r="89" spans="1:7" s="19" customFormat="1" ht="13.5" x14ac:dyDescent="0.2">
      <c r="A89" s="13">
        <v>73</v>
      </c>
      <c r="B89" s="5" t="s">
        <v>33</v>
      </c>
      <c r="C89" s="1">
        <v>4441.800000000002</v>
      </c>
      <c r="D89" s="2">
        <v>6662.7000000000016</v>
      </c>
      <c r="E89" s="1">
        <v>6662.7000000000016</v>
      </c>
      <c r="F89" s="1">
        <v>4441.8000000000038</v>
      </c>
      <c r="G89" s="1">
        <f t="shared" si="2"/>
        <v>22209.000000000007</v>
      </c>
    </row>
    <row r="90" spans="1:7" s="19" customFormat="1" ht="13.5" x14ac:dyDescent="0.2">
      <c r="A90" s="13">
        <v>74</v>
      </c>
      <c r="B90" s="5" t="s">
        <v>34</v>
      </c>
      <c r="C90" s="1">
        <v>93936</v>
      </c>
      <c r="D90" s="2">
        <v>140904</v>
      </c>
      <c r="E90" s="1">
        <v>140904</v>
      </c>
      <c r="F90" s="1">
        <v>93936</v>
      </c>
      <c r="G90" s="1">
        <f t="shared" si="2"/>
        <v>469680</v>
      </c>
    </row>
    <row r="91" spans="1:7" s="19" customFormat="1" ht="13.5" x14ac:dyDescent="0.2">
      <c r="A91" s="13">
        <v>75</v>
      </c>
      <c r="B91" s="3" t="s">
        <v>35</v>
      </c>
      <c r="C91" s="1">
        <v>39000</v>
      </c>
      <c r="D91" s="2">
        <v>58500</v>
      </c>
      <c r="E91" s="1">
        <v>58500</v>
      </c>
      <c r="F91" s="1">
        <v>39000</v>
      </c>
      <c r="G91" s="1">
        <f t="shared" si="2"/>
        <v>195000</v>
      </c>
    </row>
    <row r="92" spans="1:7" ht="13.5" x14ac:dyDescent="0.2">
      <c r="A92" s="13">
        <v>76</v>
      </c>
      <c r="B92" s="3" t="s">
        <v>36</v>
      </c>
      <c r="C92" s="1">
        <v>95404</v>
      </c>
      <c r="D92" s="2">
        <v>143106</v>
      </c>
      <c r="E92" s="1">
        <v>143106</v>
      </c>
      <c r="F92" s="1">
        <v>95404</v>
      </c>
      <c r="G92" s="1">
        <f t="shared" si="2"/>
        <v>477020</v>
      </c>
    </row>
    <row r="93" spans="1:7" ht="13.5" x14ac:dyDescent="0.2">
      <c r="A93" s="13">
        <v>77</v>
      </c>
      <c r="B93" s="5" t="s">
        <v>37</v>
      </c>
      <c r="C93" s="1">
        <v>56600</v>
      </c>
      <c r="D93" s="2">
        <v>84900</v>
      </c>
      <c r="E93" s="1">
        <v>84900</v>
      </c>
      <c r="F93" s="1">
        <v>56600</v>
      </c>
      <c r="G93" s="1">
        <f t="shared" si="2"/>
        <v>283000</v>
      </c>
    </row>
    <row r="94" spans="1:7" ht="13.5" x14ac:dyDescent="0.2">
      <c r="A94" s="13">
        <v>78</v>
      </c>
      <c r="B94" s="5" t="s">
        <v>38</v>
      </c>
      <c r="C94" s="1">
        <v>100000</v>
      </c>
      <c r="D94" s="1">
        <v>100000</v>
      </c>
      <c r="E94" s="1">
        <v>107000</v>
      </c>
      <c r="F94" s="1">
        <v>0</v>
      </c>
      <c r="G94" s="1">
        <f t="shared" si="2"/>
        <v>307000</v>
      </c>
    </row>
    <row r="95" spans="1:7" ht="13.5" x14ac:dyDescent="0.2">
      <c r="A95" s="13">
        <v>79</v>
      </c>
      <c r="B95" s="5" t="s">
        <v>39</v>
      </c>
      <c r="C95" s="1">
        <v>42000</v>
      </c>
      <c r="D95" s="2">
        <v>14000</v>
      </c>
      <c r="E95" s="1">
        <v>14000</v>
      </c>
      <c r="F95" s="1">
        <v>0</v>
      </c>
      <c r="G95" s="1">
        <f t="shared" si="2"/>
        <v>70000</v>
      </c>
    </row>
    <row r="96" spans="1:7" ht="13.5" x14ac:dyDescent="0.2">
      <c r="A96" s="13">
        <v>80</v>
      </c>
      <c r="B96" s="3" t="s">
        <v>82</v>
      </c>
      <c r="C96" s="1">
        <v>34186.200000000004</v>
      </c>
      <c r="D96" s="2">
        <v>51279.299999999996</v>
      </c>
      <c r="E96" s="1">
        <v>51279.299999999996</v>
      </c>
      <c r="F96" s="1">
        <v>34186.200000000019</v>
      </c>
      <c r="G96" s="1">
        <f t="shared" si="2"/>
        <v>170931</v>
      </c>
    </row>
    <row r="97" spans="1:7" ht="13.5" x14ac:dyDescent="0.2">
      <c r="A97" s="13">
        <v>81</v>
      </c>
      <c r="B97" s="5" t="s">
        <v>40</v>
      </c>
      <c r="C97" s="1">
        <v>19200</v>
      </c>
      <c r="D97" s="2">
        <v>28800</v>
      </c>
      <c r="E97" s="1">
        <v>28800</v>
      </c>
      <c r="F97" s="1">
        <v>19200</v>
      </c>
      <c r="G97" s="1">
        <f t="shared" si="2"/>
        <v>96000</v>
      </c>
    </row>
    <row r="98" spans="1:7" ht="13.5" x14ac:dyDescent="0.2">
      <c r="A98" s="13">
        <v>82</v>
      </c>
      <c r="B98" s="5" t="s">
        <v>41</v>
      </c>
      <c r="C98" s="1">
        <v>62600</v>
      </c>
      <c r="D98" s="2">
        <v>93900</v>
      </c>
      <c r="E98" s="1">
        <v>93900</v>
      </c>
      <c r="F98" s="1">
        <v>62600</v>
      </c>
      <c r="G98" s="1">
        <f t="shared" si="2"/>
        <v>313000</v>
      </c>
    </row>
    <row r="99" spans="1:7" ht="13.5" x14ac:dyDescent="0.2">
      <c r="A99" s="13">
        <v>83</v>
      </c>
      <c r="B99" s="5" t="s">
        <v>42</v>
      </c>
      <c r="C99" s="1">
        <v>17220.259999999998</v>
      </c>
      <c r="D99" s="2">
        <v>25830.389999999996</v>
      </c>
      <c r="E99" s="1">
        <v>25830.389999999996</v>
      </c>
      <c r="F99" s="1">
        <v>17220.259999999991</v>
      </c>
      <c r="G99" s="1">
        <f t="shared" si="2"/>
        <v>86101.299999999988</v>
      </c>
    </row>
    <row r="100" spans="1:7" ht="13.5" x14ac:dyDescent="0.2">
      <c r="A100" s="13">
        <v>84</v>
      </c>
      <c r="B100" s="5" t="s">
        <v>43</v>
      </c>
      <c r="C100" s="1">
        <v>3000</v>
      </c>
      <c r="D100" s="2">
        <v>4499.9999999999991</v>
      </c>
      <c r="E100" s="1">
        <v>4499.9999999999991</v>
      </c>
      <c r="F100" s="1">
        <v>3000.0000000000009</v>
      </c>
      <c r="G100" s="1">
        <f t="shared" si="2"/>
        <v>15000</v>
      </c>
    </row>
    <row r="101" spans="1:7" ht="13.5" x14ac:dyDescent="0.2">
      <c r="A101" s="13">
        <v>85</v>
      </c>
      <c r="B101" s="5" t="s">
        <v>44</v>
      </c>
      <c r="C101" s="1">
        <v>15856.500000000004</v>
      </c>
      <c r="D101" s="2">
        <v>23784.750000000004</v>
      </c>
      <c r="E101" s="1">
        <v>23784.750000000004</v>
      </c>
      <c r="F101" s="1">
        <v>15856.500000000007</v>
      </c>
      <c r="G101" s="1">
        <f t="shared" si="2"/>
        <v>79282.500000000029</v>
      </c>
    </row>
    <row r="102" spans="1:7" ht="13.5" x14ac:dyDescent="0.2">
      <c r="A102" s="13">
        <v>86</v>
      </c>
      <c r="B102" s="5" t="s">
        <v>45</v>
      </c>
      <c r="C102" s="1">
        <v>103057.48000000001</v>
      </c>
      <c r="D102" s="2">
        <v>149933.12000000224</v>
      </c>
      <c r="E102" s="1">
        <v>154586.22</v>
      </c>
      <c r="F102" s="1">
        <v>103057.48000000004</v>
      </c>
      <c r="G102" s="1">
        <f t="shared" si="2"/>
        <v>510634.30000000232</v>
      </c>
    </row>
    <row r="103" spans="1:7" ht="13.5" x14ac:dyDescent="0.2">
      <c r="A103" s="13">
        <v>87</v>
      </c>
      <c r="B103" s="5" t="s">
        <v>46</v>
      </c>
      <c r="C103" s="1">
        <v>23410</v>
      </c>
      <c r="D103" s="2">
        <v>35115</v>
      </c>
      <c r="E103" s="1">
        <v>35115</v>
      </c>
      <c r="F103" s="1">
        <v>23410</v>
      </c>
      <c r="G103" s="1">
        <f t="shared" si="2"/>
        <v>117050</v>
      </c>
    </row>
    <row r="104" spans="1:7" s="19" customFormat="1" ht="13.5" x14ac:dyDescent="0.2">
      <c r="A104" s="13">
        <v>88</v>
      </c>
      <c r="B104" s="5" t="s">
        <v>47</v>
      </c>
      <c r="C104" s="1">
        <v>0</v>
      </c>
      <c r="D104" s="2">
        <v>42357.599999999999</v>
      </c>
      <c r="E104" s="1">
        <v>42357.599999999999</v>
      </c>
      <c r="F104" s="1">
        <v>36476.799999999996</v>
      </c>
      <c r="G104" s="1">
        <f t="shared" si="2"/>
        <v>121192</v>
      </c>
    </row>
    <row r="105" spans="1:7" s="19" customFormat="1" ht="13.5" x14ac:dyDescent="0.2">
      <c r="A105" s="13">
        <v>89</v>
      </c>
      <c r="B105" s="5" t="s">
        <v>48</v>
      </c>
      <c r="C105" s="1">
        <v>0</v>
      </c>
      <c r="D105" s="2">
        <v>68361</v>
      </c>
      <c r="E105" s="1">
        <v>68361</v>
      </c>
      <c r="F105" s="1">
        <v>71148</v>
      </c>
      <c r="G105" s="1">
        <f t="shared" si="2"/>
        <v>207870</v>
      </c>
    </row>
    <row r="106" spans="1:7" s="19" customFormat="1" ht="13.5" x14ac:dyDescent="0.2">
      <c r="A106" s="13">
        <v>90</v>
      </c>
      <c r="B106" s="5" t="s">
        <v>49</v>
      </c>
      <c r="C106" s="1">
        <v>0</v>
      </c>
      <c r="D106" s="2">
        <v>61200</v>
      </c>
      <c r="E106" s="1">
        <v>61200</v>
      </c>
      <c r="F106" s="1">
        <v>71600</v>
      </c>
      <c r="G106" s="1">
        <f t="shared" si="2"/>
        <v>194000</v>
      </c>
    </row>
    <row r="107" spans="1:7" s="19" customFormat="1" ht="13.5" x14ac:dyDescent="0.2">
      <c r="A107" s="13">
        <v>91</v>
      </c>
      <c r="B107" s="5" t="s">
        <v>50</v>
      </c>
      <c r="C107" s="1">
        <v>49830</v>
      </c>
      <c r="D107" s="2">
        <v>74745</v>
      </c>
      <c r="E107" s="1">
        <v>74745</v>
      </c>
      <c r="F107" s="1">
        <v>49830</v>
      </c>
      <c r="G107" s="1">
        <f t="shared" si="2"/>
        <v>249150</v>
      </c>
    </row>
    <row r="108" spans="1:7" ht="13.5" x14ac:dyDescent="0.2">
      <c r="A108" s="13">
        <v>92</v>
      </c>
      <c r="B108" s="5" t="s">
        <v>51</v>
      </c>
      <c r="C108" s="1">
        <v>34208.78</v>
      </c>
      <c r="D108" s="2">
        <v>51313.17</v>
      </c>
      <c r="E108" s="1">
        <v>51313.17</v>
      </c>
      <c r="F108" s="1">
        <v>34208.78</v>
      </c>
      <c r="G108" s="1">
        <f t="shared" si="2"/>
        <v>171043.9</v>
      </c>
    </row>
    <row r="109" spans="1:7" ht="13.5" x14ac:dyDescent="0.2">
      <c r="A109" s="13">
        <v>93</v>
      </c>
      <c r="B109" s="5" t="s">
        <v>52</v>
      </c>
      <c r="C109" s="1">
        <v>3000</v>
      </c>
      <c r="D109" s="2">
        <v>4500</v>
      </c>
      <c r="E109" s="1">
        <v>4500</v>
      </c>
      <c r="F109" s="1">
        <v>3000</v>
      </c>
      <c r="G109" s="1">
        <f t="shared" si="2"/>
        <v>15000</v>
      </c>
    </row>
    <row r="110" spans="1:7" ht="13.5" x14ac:dyDescent="0.2">
      <c r="A110" s="13">
        <v>94</v>
      </c>
      <c r="B110" s="5" t="s">
        <v>53</v>
      </c>
      <c r="C110" s="1">
        <v>39122</v>
      </c>
      <c r="D110" s="2">
        <v>58683</v>
      </c>
      <c r="E110" s="1">
        <v>58683</v>
      </c>
      <c r="F110" s="1">
        <v>39122</v>
      </c>
      <c r="G110" s="1">
        <f t="shared" si="2"/>
        <v>195610</v>
      </c>
    </row>
    <row r="111" spans="1:7" ht="13.5" x14ac:dyDescent="0.2">
      <c r="A111" s="13">
        <v>95</v>
      </c>
      <c r="B111" s="5" t="s">
        <v>54</v>
      </c>
      <c r="C111" s="1">
        <v>11917.800000000001</v>
      </c>
      <c r="D111" s="2">
        <v>17876.7</v>
      </c>
      <c r="E111" s="1">
        <v>17876.7</v>
      </c>
      <c r="F111" s="1">
        <v>11917.800000000001</v>
      </c>
      <c r="G111" s="1">
        <f t="shared" si="2"/>
        <v>59589</v>
      </c>
    </row>
    <row r="112" spans="1:7" ht="13.5" x14ac:dyDescent="0.2">
      <c r="A112" s="13">
        <v>96</v>
      </c>
      <c r="B112" s="5" t="s">
        <v>55</v>
      </c>
      <c r="C112" s="1">
        <v>3600</v>
      </c>
      <c r="D112" s="2">
        <v>5400</v>
      </c>
      <c r="E112" s="1">
        <v>5400</v>
      </c>
      <c r="F112" s="1">
        <v>3600</v>
      </c>
      <c r="G112" s="1">
        <f t="shared" si="2"/>
        <v>18000</v>
      </c>
    </row>
    <row r="113" spans="1:9" ht="13.5" x14ac:dyDescent="0.2">
      <c r="A113" s="13">
        <v>97</v>
      </c>
      <c r="B113" s="5" t="s">
        <v>56</v>
      </c>
      <c r="C113" s="1">
        <v>115832</v>
      </c>
      <c r="D113" s="2">
        <v>173748</v>
      </c>
      <c r="E113" s="1">
        <v>173748</v>
      </c>
      <c r="F113" s="1">
        <v>115832</v>
      </c>
      <c r="G113" s="1">
        <f t="shared" si="2"/>
        <v>579160</v>
      </c>
    </row>
    <row r="114" spans="1:9" ht="13.5" x14ac:dyDescent="0.2">
      <c r="A114" s="13">
        <v>98</v>
      </c>
      <c r="B114" s="5" t="s">
        <v>57</v>
      </c>
      <c r="C114" s="1">
        <v>64400</v>
      </c>
      <c r="D114" s="2">
        <v>96600</v>
      </c>
      <c r="E114" s="1">
        <v>96600</v>
      </c>
      <c r="F114" s="1">
        <v>64400</v>
      </c>
      <c r="G114" s="1">
        <f t="shared" si="2"/>
        <v>322000</v>
      </c>
    </row>
    <row r="115" spans="1:9" ht="13.5" x14ac:dyDescent="0.2">
      <c r="A115" s="13">
        <v>99</v>
      </c>
      <c r="B115" s="5" t="s">
        <v>58</v>
      </c>
      <c r="C115" s="1">
        <v>51952</v>
      </c>
      <c r="D115" s="2">
        <v>77928</v>
      </c>
      <c r="E115" s="1">
        <v>77928</v>
      </c>
      <c r="F115" s="1">
        <v>51952</v>
      </c>
      <c r="G115" s="1">
        <f t="shared" si="2"/>
        <v>259760</v>
      </c>
    </row>
    <row r="116" spans="1:9" ht="13.5" x14ac:dyDescent="0.2">
      <c r="A116" s="13">
        <v>100</v>
      </c>
      <c r="B116" s="5" t="s">
        <v>59</v>
      </c>
      <c r="C116" s="1">
        <v>32483.4</v>
      </c>
      <c r="D116" s="2">
        <v>48725.1</v>
      </c>
      <c r="E116" s="1">
        <v>48725.1</v>
      </c>
      <c r="F116" s="1">
        <v>32483.399999999994</v>
      </c>
      <c r="G116" s="1">
        <f t="shared" si="2"/>
        <v>162417</v>
      </c>
    </row>
    <row r="117" spans="1:9" ht="13.5" x14ac:dyDescent="0.2">
      <c r="A117" s="13">
        <v>101</v>
      </c>
      <c r="B117" s="5" t="s">
        <v>60</v>
      </c>
      <c r="C117" s="1">
        <v>57431.200000000004</v>
      </c>
      <c r="D117" s="2">
        <v>86146.8</v>
      </c>
      <c r="E117" s="1">
        <v>86146.8</v>
      </c>
      <c r="F117" s="1">
        <v>57431.200000000004</v>
      </c>
      <c r="G117" s="1">
        <f t="shared" si="2"/>
        <v>287156</v>
      </c>
    </row>
    <row r="118" spans="1:9" ht="15.75" customHeight="1" x14ac:dyDescent="0.2">
      <c r="A118" s="13">
        <v>102</v>
      </c>
      <c r="B118" s="5" t="s">
        <v>61</v>
      </c>
      <c r="C118" s="1">
        <v>58344</v>
      </c>
      <c r="D118" s="2">
        <v>87516</v>
      </c>
      <c r="E118" s="1">
        <v>87516</v>
      </c>
      <c r="F118" s="1">
        <v>58344</v>
      </c>
      <c r="G118" s="1">
        <f t="shared" si="2"/>
        <v>291720</v>
      </c>
    </row>
    <row r="119" spans="1:9" ht="32.25" customHeight="1" x14ac:dyDescent="0.2">
      <c r="A119" s="31" t="s">
        <v>122</v>
      </c>
      <c r="B119" s="32"/>
      <c r="C119" s="23">
        <f>SUM(C17:C118)</f>
        <v>4513882.8</v>
      </c>
      <c r="D119" s="23">
        <f t="shared" ref="D119:F119" si="3">SUM(D17:D118)</f>
        <v>6695112.2000000011</v>
      </c>
      <c r="E119" s="23">
        <f t="shared" si="3"/>
        <v>6665448.2999999989</v>
      </c>
      <c r="F119" s="23">
        <f t="shared" si="3"/>
        <v>4503854.6000000006</v>
      </c>
      <c r="G119" s="23">
        <f>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</f>
        <v>22378297.899999999</v>
      </c>
    </row>
    <row r="120" spans="1:9" ht="34.5" customHeight="1" x14ac:dyDescent="0.2">
      <c r="A120" s="34" t="s">
        <v>123</v>
      </c>
      <c r="B120" s="34"/>
      <c r="C120" s="34"/>
      <c r="D120" s="34"/>
      <c r="E120" s="34"/>
      <c r="F120" s="34"/>
      <c r="G120" s="35"/>
    </row>
    <row r="121" spans="1:9" ht="34.5" customHeight="1" x14ac:dyDescent="0.2">
      <c r="A121" s="14"/>
      <c r="B121" s="11" t="s">
        <v>81</v>
      </c>
      <c r="C121" s="14"/>
      <c r="D121" s="14"/>
      <c r="E121" s="14"/>
      <c r="F121" s="14"/>
      <c r="G121" s="14"/>
    </row>
    <row r="122" spans="1:9" ht="33" customHeight="1" x14ac:dyDescent="0.2">
      <c r="A122" s="13">
        <v>1</v>
      </c>
      <c r="B122" s="5" t="s">
        <v>124</v>
      </c>
      <c r="C122" s="1">
        <v>150000</v>
      </c>
      <c r="D122" s="2">
        <v>125000</v>
      </c>
      <c r="E122" s="1">
        <v>225000</v>
      </c>
      <c r="F122" s="1">
        <v>150000</v>
      </c>
      <c r="G122" s="1">
        <f>C122+D122+E122+F122</f>
        <v>650000</v>
      </c>
    </row>
    <row r="123" spans="1:9" ht="47.25" customHeight="1" x14ac:dyDescent="0.2">
      <c r="A123" s="13">
        <v>2</v>
      </c>
      <c r="B123" s="3" t="s">
        <v>62</v>
      </c>
      <c r="C123" s="1">
        <v>150000</v>
      </c>
      <c r="D123" s="2">
        <v>225000</v>
      </c>
      <c r="E123" s="1">
        <v>225000</v>
      </c>
      <c r="F123" s="1">
        <v>150000</v>
      </c>
      <c r="G123" s="1">
        <f>C123+D123+E123+F123</f>
        <v>750000</v>
      </c>
    </row>
    <row r="124" spans="1:9" ht="50.25" customHeight="1" x14ac:dyDescent="0.2">
      <c r="A124" s="31" t="s">
        <v>122</v>
      </c>
      <c r="B124" s="32"/>
      <c r="C124" s="23">
        <f>C122+C123</f>
        <v>300000</v>
      </c>
      <c r="D124" s="23">
        <f t="shared" ref="D124:F124" si="4">D122+D123</f>
        <v>350000</v>
      </c>
      <c r="E124" s="23">
        <f t="shared" si="4"/>
        <v>450000</v>
      </c>
      <c r="F124" s="23">
        <f t="shared" si="4"/>
        <v>300000</v>
      </c>
      <c r="G124" s="23">
        <f>G122+G123</f>
        <v>1400000</v>
      </c>
    </row>
    <row r="125" spans="1:9" ht="33" customHeight="1" x14ac:dyDescent="0.2">
      <c r="A125" s="36" t="s">
        <v>125</v>
      </c>
      <c r="B125" s="37"/>
      <c r="C125" s="24">
        <f>C124+C119+C15</f>
        <v>5021831.5999999996</v>
      </c>
      <c r="D125" s="24">
        <f t="shared" ref="D125:G125" si="5">D124+D119+D15</f>
        <v>7045112.2000000011</v>
      </c>
      <c r="E125" s="24">
        <f t="shared" si="5"/>
        <v>7115448.2999999989</v>
      </c>
      <c r="F125" s="24">
        <f t="shared" si="5"/>
        <v>4803854.6000000006</v>
      </c>
      <c r="G125" s="24">
        <f t="shared" si="5"/>
        <v>23986246.699999999</v>
      </c>
      <c r="I125" s="20"/>
    </row>
    <row r="126" spans="1:9" ht="14.25" x14ac:dyDescent="0.2">
      <c r="A126" s="33" t="s">
        <v>126</v>
      </c>
      <c r="B126" s="27"/>
      <c r="C126" s="15"/>
      <c r="D126" s="15"/>
      <c r="E126" s="15"/>
      <c r="F126" s="15"/>
      <c r="G126" s="15"/>
    </row>
    <row r="127" spans="1:9" ht="19.5" customHeight="1" x14ac:dyDescent="0.2">
      <c r="A127" s="33" t="s">
        <v>74</v>
      </c>
      <c r="B127" s="27"/>
      <c r="C127" s="1">
        <f>C15</f>
        <v>207948.79999999999</v>
      </c>
      <c r="D127" s="1">
        <f t="shared" ref="D127:G127" si="6">D15</f>
        <v>0</v>
      </c>
      <c r="E127" s="1">
        <f t="shared" si="6"/>
        <v>0</v>
      </c>
      <c r="F127" s="1">
        <f t="shared" si="6"/>
        <v>0</v>
      </c>
      <c r="G127" s="1">
        <f t="shared" si="6"/>
        <v>207948.79999999999</v>
      </c>
    </row>
    <row r="128" spans="1:9" ht="28.5" customHeight="1" x14ac:dyDescent="0.2">
      <c r="A128" s="33" t="s">
        <v>128</v>
      </c>
      <c r="B128" s="27"/>
      <c r="C128" s="1">
        <f>C119+C124</f>
        <v>4813882.8</v>
      </c>
      <c r="D128" s="1">
        <f t="shared" ref="D128:F128" si="7">D119+D124</f>
        <v>7045112.2000000011</v>
      </c>
      <c r="E128" s="1">
        <f t="shared" si="7"/>
        <v>7115448.2999999989</v>
      </c>
      <c r="F128" s="1">
        <f t="shared" si="7"/>
        <v>4803854.6000000006</v>
      </c>
      <c r="G128" s="1">
        <f t="shared" ref="G128" si="8">G124+G119</f>
        <v>23778297.899999999</v>
      </c>
    </row>
  </sheetData>
  <mergeCells count="14">
    <mergeCell ref="A15:B15"/>
    <mergeCell ref="A128:B128"/>
    <mergeCell ref="A119:B119"/>
    <mergeCell ref="A124:B124"/>
    <mergeCell ref="A120:G120"/>
    <mergeCell ref="A125:B125"/>
    <mergeCell ref="A126:B126"/>
    <mergeCell ref="A127:B127"/>
    <mergeCell ref="A2:G2"/>
    <mergeCell ref="A7:G7"/>
    <mergeCell ref="A4:A5"/>
    <mergeCell ref="B4:B5"/>
    <mergeCell ref="C4:F4"/>
    <mergeCell ref="G4:G5"/>
  </mergeCells>
  <pageMargins left="0.7" right="0.7" top="0.75" bottom="0.75" header="0.3" footer="0.3"/>
  <pageSetup scale="95" orientation="landscape" r:id="rId1"/>
  <ignoredErrors>
    <ignoredError sqref="G1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Петрос Маргарян</dc:creator>
  <cp:lastModifiedBy>User</cp:lastModifiedBy>
  <cp:lastPrinted>2014-12-24T08:16:59Z</cp:lastPrinted>
  <dcterms:created xsi:type="dcterms:W3CDTF">2014-08-27T17:52:34Z</dcterms:created>
  <dcterms:modified xsi:type="dcterms:W3CDTF">2014-12-25T06:45:27Z</dcterms:modified>
</cp:coreProperties>
</file>