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7890"/>
  </bookViews>
  <sheets>
    <sheet name="Sheet2" sheetId="2" r:id="rId1"/>
  </sheets>
  <calcPr calcId="144525"/>
</workbook>
</file>

<file path=xl/calcChain.xml><?xml version="1.0" encoding="utf-8"?>
<calcChain xmlns="http://schemas.openxmlformats.org/spreadsheetml/2006/main">
  <c r="D99" i="2" l="1"/>
  <c r="E99" i="2"/>
  <c r="F99" i="2"/>
  <c r="C99" i="2"/>
  <c r="E91" i="2"/>
  <c r="F91" i="2"/>
  <c r="D91" i="2"/>
  <c r="C91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4" i="2"/>
  <c r="G95" i="2"/>
  <c r="G96" i="2"/>
  <c r="G97" i="2"/>
  <c r="G98" i="2"/>
  <c r="G13" i="2"/>
  <c r="G9" i="2"/>
  <c r="G10" i="2" s="1"/>
  <c r="G102" i="2" s="1"/>
  <c r="D10" i="2"/>
  <c r="D102" i="2" s="1"/>
  <c r="E10" i="2"/>
  <c r="E102" i="2" s="1"/>
  <c r="F10" i="2"/>
  <c r="F102" i="2" s="1"/>
  <c r="C10" i="2"/>
  <c r="C102" i="2" s="1"/>
  <c r="G99" i="2" l="1"/>
  <c r="E103" i="2"/>
  <c r="F103" i="2"/>
  <c r="D103" i="2"/>
  <c r="C103" i="2"/>
  <c r="C100" i="2"/>
  <c r="E100" i="2"/>
  <c r="G91" i="2"/>
  <c r="G100" i="2" s="1"/>
  <c r="F100" i="2"/>
  <c r="D100" i="2"/>
  <c r="G103" i="2" l="1"/>
</calcChain>
</file>

<file path=xl/sharedStrings.xml><?xml version="1.0" encoding="utf-8"?>
<sst xmlns="http://schemas.openxmlformats.org/spreadsheetml/2006/main" count="108" uniqueCount="105">
  <si>
    <t xml:space="preserve">ք.Արտաշատի թիվ 1  </t>
  </si>
  <si>
    <t xml:space="preserve">ք.Արտաշատի թիվ 2 </t>
  </si>
  <si>
    <t xml:space="preserve">ք.Արտաշատի թիվ 3 </t>
  </si>
  <si>
    <t>ք.Արտաշատի թիվ 4</t>
  </si>
  <si>
    <t>ք.Արտաշատի  թիվ 5</t>
  </si>
  <si>
    <t xml:space="preserve">ք.Արտաշատի թիվ 6  </t>
  </si>
  <si>
    <t xml:space="preserve">ք.Արտաշատի թիվ 7  </t>
  </si>
  <si>
    <t>ք.Արտաշատի թիվ 8</t>
  </si>
  <si>
    <t>ք.Արտաշատի թիվ 9</t>
  </si>
  <si>
    <t>գ.Արևշատ</t>
  </si>
  <si>
    <t>գ.Այգեզարդ</t>
  </si>
  <si>
    <t xml:space="preserve">գ.Արաքսավան </t>
  </si>
  <si>
    <t>գ.Այգեստան</t>
  </si>
  <si>
    <t>գ.Վերին Արտաշատ</t>
  </si>
  <si>
    <t>գ.Բյուրավան</t>
  </si>
  <si>
    <t>գ.Բուրաստան</t>
  </si>
  <si>
    <t xml:space="preserve">գ.Բարձրաշենի </t>
  </si>
  <si>
    <t>գ.Բաղրամյան</t>
  </si>
  <si>
    <t>գ.Դալար</t>
  </si>
  <si>
    <t xml:space="preserve">գ.Դիմիտրով </t>
  </si>
  <si>
    <t>գ.Շահումյան</t>
  </si>
  <si>
    <t>գ.Քաղցրաշեն</t>
  </si>
  <si>
    <t xml:space="preserve">գ.Մրգավետ </t>
  </si>
  <si>
    <t>գ.Մխչյան</t>
  </si>
  <si>
    <t>գ.Ոստան</t>
  </si>
  <si>
    <t>գ.Նորաշեն</t>
  </si>
  <si>
    <t>գ.Նշավան</t>
  </si>
  <si>
    <t>գ.Նարեկ</t>
  </si>
  <si>
    <t>գ.Ն.Դվին</t>
  </si>
  <si>
    <t>գ.Կանաչուտ</t>
  </si>
  <si>
    <t>գ.Հովտաշեն</t>
  </si>
  <si>
    <t>գ.Գետազատ</t>
  </si>
  <si>
    <t>ք.Արարատ  թիվ 1</t>
  </si>
  <si>
    <t>ք.Արարատի թիվ 2</t>
  </si>
  <si>
    <t>ք.Արարատի թիվ 3</t>
  </si>
  <si>
    <t>ք.Վեդու թիվ 1</t>
  </si>
  <si>
    <t>ք.Վեդու թիվ 2</t>
  </si>
  <si>
    <t>ք.Վեդու թիվ 3</t>
  </si>
  <si>
    <t>գ.Այգավան</t>
  </si>
  <si>
    <t>գ.Արմաշ</t>
  </si>
  <si>
    <t>գ.Արարատ</t>
  </si>
  <si>
    <t>գ.Գոռավան</t>
  </si>
  <si>
    <t>գ.Գինեվետ</t>
  </si>
  <si>
    <t xml:space="preserve">գ.Զանգակատուն </t>
  </si>
  <si>
    <t xml:space="preserve">գ.Սուրենավանի </t>
  </si>
  <si>
    <t>գ.Ոսկետափի</t>
  </si>
  <si>
    <t>գ.Երասխավանի /նորի կառուցում/</t>
  </si>
  <si>
    <t>գ.Եղեգնավան</t>
  </si>
  <si>
    <t>գ.Նոր Ողու /նորի կառուցում/</t>
  </si>
  <si>
    <t>գ.Նոր Կյանք</t>
  </si>
  <si>
    <t>գ.Նոյակերտ</t>
  </si>
  <si>
    <t xml:space="preserve">գ.Ուրծաձորի </t>
  </si>
  <si>
    <t xml:space="preserve">գ.Պ.Սևակի </t>
  </si>
  <si>
    <t>գ.Տափերական</t>
  </si>
  <si>
    <t>գ.Վանաշեն</t>
  </si>
  <si>
    <t>գ.Լուսառատ</t>
  </si>
  <si>
    <t xml:space="preserve">գ.Փոքր Վեդու </t>
  </si>
  <si>
    <t>ք.Մասիսի  թիվ 1</t>
  </si>
  <si>
    <t>ք.Մասիսի  թիվ 2</t>
  </si>
  <si>
    <t>ք.Մասիսի  թիվ 3</t>
  </si>
  <si>
    <t xml:space="preserve">ք.Մասիսի  թիվ 4 </t>
  </si>
  <si>
    <t>ք.Մասիսի  թիվ 5</t>
  </si>
  <si>
    <t>ք.Մասիսի  թիվ 6</t>
  </si>
  <si>
    <t>ք.Մասիսի  թիվ 7</t>
  </si>
  <si>
    <t>գ.Գեղանիստ</t>
  </si>
  <si>
    <t>գ.Դաշտավան</t>
  </si>
  <si>
    <t>գ.Դարակերտ</t>
  </si>
  <si>
    <t>գ.Խաչփար /նորի կառուցում/</t>
  </si>
  <si>
    <t xml:space="preserve">գ.Հովտաշատ </t>
  </si>
  <si>
    <t>գ.Հայանիստ</t>
  </si>
  <si>
    <t>գ.Ղուկասավան</t>
  </si>
  <si>
    <t>Նորամարգ</t>
  </si>
  <si>
    <t>Նորաբաց</t>
  </si>
  <si>
    <t>Նոր Կյուրին</t>
  </si>
  <si>
    <t>Նոր Խարբերդ</t>
  </si>
  <si>
    <t>Ջրահովիտ</t>
  </si>
  <si>
    <t>Սիս</t>
  </si>
  <si>
    <t>Խարբերդի մանկատուն</t>
  </si>
  <si>
    <t>Զորակի մանկապարտեզ</t>
  </si>
  <si>
    <t>Նիզամու մանկապարտեզ</t>
  </si>
  <si>
    <t>Դաշտաքարի մանկապարտեզ /նորի կառուցում/</t>
  </si>
  <si>
    <t>Շաղափի մանկապարտեզ /գույություն ունեցող շենքի վերակառուցում/</t>
  </si>
  <si>
    <t>ՀՀ պետական բյուջե</t>
  </si>
  <si>
    <t>Արմաշ համայնքի մանկապարտեզի տանիքի վերանորոգում, դռների ու պատուհանների փոխարինում</t>
  </si>
  <si>
    <t>Հ/Հ</t>
  </si>
  <si>
    <t>Ոլորտը</t>
  </si>
  <si>
    <t xml:space="preserve">Պահանջվող  ֆինանսավորումն  ըստ տարիների </t>
  </si>
  <si>
    <t>Ընդամենը պահանջվող ֆինանսավորում</t>
  </si>
  <si>
    <t>2015թ.</t>
  </si>
  <si>
    <t>2016թ.</t>
  </si>
  <si>
    <t>2017թ.</t>
  </si>
  <si>
    <t>2018թ.</t>
  </si>
  <si>
    <t xml:space="preserve">ՀՀ Արարատի մարզի նախադպրոցական  ոլորտի զարգացման 2015-2018թթ. ծրագրի ֆինանսավորումը  </t>
  </si>
  <si>
    <t>Նախադպրոցական օբյեկտների հիմնանորոգում</t>
  </si>
  <si>
    <t>Ընդամենը՝ ՀՀ պետական բյուջե</t>
  </si>
  <si>
    <t>Ֆինանսավորման այլ աղբյուրներ</t>
  </si>
  <si>
    <t>Ընդամենը՝ ֆինանսավորման այլ աղբյուրներ</t>
  </si>
  <si>
    <t>Նախադպրոցական օբյեկտների շինարարություն</t>
  </si>
  <si>
    <t>ԸՆԴԱՄԵՆԸ</t>
  </si>
  <si>
    <t>այդ թվում՝</t>
  </si>
  <si>
    <t>ֆինանսավորման այլ աղբյուրներ</t>
  </si>
  <si>
    <t>ք.Արարատի  ցեմենտի գործարանի մանկապարտեզ</t>
  </si>
  <si>
    <t>/հազ. դրամ/</t>
  </si>
  <si>
    <t>Ֆինանսավորման
 այլ աղբյուրներ</t>
  </si>
  <si>
    <t>Հավելված 5.1.1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</si>
</sst>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justify" wrapText="1"/>
    </xf>
    <xf numFmtId="0" fontId="1" fillId="0" borderId="2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justify" vertical="center" wrapText="1"/>
    </xf>
    <xf numFmtId="0" fontId="0" fillId="0" borderId="2" xfId="0" applyFill="1" applyBorder="1"/>
    <xf numFmtId="164" fontId="2" fillId="3" borderId="2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C102" sqref="C102:F103"/>
    </sheetView>
  </sheetViews>
  <sheetFormatPr defaultRowHeight="12.75" x14ac:dyDescent="0.2"/>
  <cols>
    <col min="1" max="1" width="5.5703125" customWidth="1"/>
    <col min="2" max="2" width="28.7109375" customWidth="1"/>
    <col min="3" max="3" width="16.7109375" customWidth="1"/>
    <col min="4" max="4" width="14.140625" customWidth="1"/>
    <col min="5" max="5" width="16.28515625" customWidth="1"/>
    <col min="6" max="6" width="17" customWidth="1"/>
    <col min="7" max="7" width="21.85546875" customWidth="1"/>
  </cols>
  <sheetData>
    <row r="1" spans="1:7" ht="27.75" customHeight="1" x14ac:dyDescent="0.2">
      <c r="G1" s="20" t="s">
        <v>104</v>
      </c>
    </row>
    <row r="2" spans="1:7" ht="19.5" customHeight="1" x14ac:dyDescent="0.3">
      <c r="A2" s="28" t="s">
        <v>92</v>
      </c>
      <c r="B2" s="28"/>
      <c r="C2" s="28"/>
      <c r="D2" s="28"/>
      <c r="E2" s="28"/>
      <c r="F2" s="28"/>
      <c r="G2" s="28"/>
    </row>
    <row r="3" spans="1:7" ht="27" customHeight="1" x14ac:dyDescent="0.2">
      <c r="G3" s="20" t="s">
        <v>102</v>
      </c>
    </row>
    <row r="4" spans="1:7" ht="14.25" x14ac:dyDescent="0.2">
      <c r="A4" s="29" t="s">
        <v>84</v>
      </c>
      <c r="B4" s="30" t="s">
        <v>85</v>
      </c>
      <c r="C4" s="29" t="s">
        <v>86</v>
      </c>
      <c r="D4" s="29"/>
      <c r="E4" s="29"/>
      <c r="F4" s="29"/>
      <c r="G4" s="30" t="s">
        <v>87</v>
      </c>
    </row>
    <row r="5" spans="1:7" ht="31.5" customHeight="1" x14ac:dyDescent="0.2">
      <c r="A5" s="29"/>
      <c r="B5" s="31"/>
      <c r="C5" s="5" t="s">
        <v>88</v>
      </c>
      <c r="D5" s="5" t="s">
        <v>89</v>
      </c>
      <c r="E5" s="5" t="s">
        <v>90</v>
      </c>
      <c r="F5" s="5" t="s">
        <v>91</v>
      </c>
      <c r="G5" s="31"/>
    </row>
    <row r="6" spans="1:7" s="7" customFormat="1" ht="15.75" customHeight="1" x14ac:dyDescent="0.2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</row>
    <row r="7" spans="1:7" ht="30" customHeight="1" x14ac:dyDescent="0.2">
      <c r="A7" s="24" t="s">
        <v>93</v>
      </c>
      <c r="B7" s="24"/>
      <c r="C7" s="24"/>
      <c r="D7" s="24"/>
      <c r="E7" s="24"/>
      <c r="F7" s="24"/>
      <c r="G7" s="25"/>
    </row>
    <row r="8" spans="1:7" ht="21" customHeight="1" x14ac:dyDescent="0.2">
      <c r="B8" s="4" t="s">
        <v>82</v>
      </c>
      <c r="C8" s="8"/>
      <c r="D8" s="8"/>
      <c r="E8" s="8"/>
      <c r="F8" s="8"/>
      <c r="G8" s="8"/>
    </row>
    <row r="9" spans="1:7" s="7" customFormat="1" ht="72" customHeight="1" x14ac:dyDescent="0.2">
      <c r="A9" s="11">
        <v>1</v>
      </c>
      <c r="B9" s="15" t="s">
        <v>83</v>
      </c>
      <c r="C9" s="13">
        <v>12000</v>
      </c>
      <c r="D9" s="13">
        <v>0</v>
      </c>
      <c r="E9" s="13">
        <v>0</v>
      </c>
      <c r="F9" s="13">
        <v>0</v>
      </c>
      <c r="G9" s="13">
        <f>C9+D9+E9+F9</f>
        <v>12000</v>
      </c>
    </row>
    <row r="10" spans="1:7" s="7" customFormat="1" ht="35.25" customHeight="1" x14ac:dyDescent="0.2">
      <c r="A10" s="26" t="s">
        <v>94</v>
      </c>
      <c r="B10" s="27"/>
      <c r="C10" s="17">
        <f>C9</f>
        <v>12000</v>
      </c>
      <c r="D10" s="17">
        <f t="shared" ref="D10:G10" si="0">D9</f>
        <v>0</v>
      </c>
      <c r="E10" s="17">
        <f t="shared" si="0"/>
        <v>0</v>
      </c>
      <c r="F10" s="17">
        <f t="shared" si="0"/>
        <v>0</v>
      </c>
      <c r="G10" s="17">
        <f t="shared" si="0"/>
        <v>12000</v>
      </c>
    </row>
    <row r="11" spans="1:7" s="7" customFormat="1" ht="13.5" x14ac:dyDescent="0.2">
      <c r="A11" s="16"/>
      <c r="B11" s="15"/>
      <c r="C11" s="16"/>
      <c r="D11" s="16"/>
      <c r="E11" s="16"/>
      <c r="F11" s="16"/>
      <c r="G11" s="16"/>
    </row>
    <row r="12" spans="1:7" ht="32.25" customHeight="1" x14ac:dyDescent="0.2">
      <c r="A12" s="8"/>
      <c r="B12" s="4" t="s">
        <v>103</v>
      </c>
      <c r="C12" s="8"/>
      <c r="D12" s="8"/>
      <c r="E12" s="8"/>
      <c r="F12" s="8"/>
      <c r="G12" s="8"/>
    </row>
    <row r="13" spans="1:7" ht="13.5" x14ac:dyDescent="0.2">
      <c r="A13" s="6">
        <v>1</v>
      </c>
      <c r="B13" s="1" t="s">
        <v>0</v>
      </c>
      <c r="C13" s="13">
        <v>20000</v>
      </c>
      <c r="D13" s="13">
        <v>30000</v>
      </c>
      <c r="E13" s="13">
        <v>30000</v>
      </c>
      <c r="F13" s="13">
        <v>20000</v>
      </c>
      <c r="G13" s="13">
        <f>C13+D13+E13+F13</f>
        <v>100000</v>
      </c>
    </row>
    <row r="14" spans="1:7" ht="13.5" x14ac:dyDescent="0.2">
      <c r="A14" s="11">
        <v>2</v>
      </c>
      <c r="B14" s="1" t="s">
        <v>1</v>
      </c>
      <c r="C14" s="13">
        <v>1000</v>
      </c>
      <c r="D14" s="13">
        <v>1500</v>
      </c>
      <c r="E14" s="13">
        <v>1500</v>
      </c>
      <c r="F14" s="13">
        <v>1000</v>
      </c>
      <c r="G14" s="13">
        <f t="shared" ref="G14:G77" si="1">C14+D14+E14+F14</f>
        <v>5000</v>
      </c>
    </row>
    <row r="15" spans="1:7" ht="13.5" x14ac:dyDescent="0.2">
      <c r="A15" s="11">
        <v>3</v>
      </c>
      <c r="B15" s="1" t="s">
        <v>2</v>
      </c>
      <c r="C15" s="13">
        <v>16000</v>
      </c>
      <c r="D15" s="13">
        <v>24000</v>
      </c>
      <c r="E15" s="13">
        <v>24000</v>
      </c>
      <c r="F15" s="13">
        <v>16000</v>
      </c>
      <c r="G15" s="13">
        <f t="shared" si="1"/>
        <v>80000</v>
      </c>
    </row>
    <row r="16" spans="1:7" ht="13.5" x14ac:dyDescent="0.2">
      <c r="A16" s="11">
        <v>4</v>
      </c>
      <c r="B16" s="1" t="s">
        <v>3</v>
      </c>
      <c r="C16" s="13">
        <v>25000</v>
      </c>
      <c r="D16" s="13">
        <v>37500</v>
      </c>
      <c r="E16" s="13">
        <v>37500</v>
      </c>
      <c r="F16" s="13">
        <v>25000</v>
      </c>
      <c r="G16" s="13">
        <f t="shared" si="1"/>
        <v>125000</v>
      </c>
    </row>
    <row r="17" spans="1:7" ht="13.5" x14ac:dyDescent="0.2">
      <c r="A17" s="11">
        <v>5</v>
      </c>
      <c r="B17" s="1" t="s">
        <v>4</v>
      </c>
      <c r="C17" s="13">
        <v>17000</v>
      </c>
      <c r="D17" s="13">
        <v>25500</v>
      </c>
      <c r="E17" s="13">
        <v>25500</v>
      </c>
      <c r="F17" s="13">
        <v>17000</v>
      </c>
      <c r="G17" s="13">
        <f t="shared" si="1"/>
        <v>85000</v>
      </c>
    </row>
    <row r="18" spans="1:7" ht="13.5" x14ac:dyDescent="0.2">
      <c r="A18" s="11">
        <v>6</v>
      </c>
      <c r="B18" s="1" t="s">
        <v>5</v>
      </c>
      <c r="C18" s="13">
        <v>17800</v>
      </c>
      <c r="D18" s="13">
        <v>26700</v>
      </c>
      <c r="E18" s="13">
        <v>26700</v>
      </c>
      <c r="F18" s="13">
        <v>17800</v>
      </c>
      <c r="G18" s="13">
        <f t="shared" si="1"/>
        <v>89000</v>
      </c>
    </row>
    <row r="19" spans="1:7" ht="13.5" x14ac:dyDescent="0.2">
      <c r="A19" s="11">
        <v>7</v>
      </c>
      <c r="B19" s="1" t="s">
        <v>6</v>
      </c>
      <c r="C19" s="13">
        <v>11000</v>
      </c>
      <c r="D19" s="13">
        <v>16500</v>
      </c>
      <c r="E19" s="13">
        <v>16500</v>
      </c>
      <c r="F19" s="13">
        <v>11000</v>
      </c>
      <c r="G19" s="13">
        <f t="shared" si="1"/>
        <v>55000</v>
      </c>
    </row>
    <row r="20" spans="1:7" ht="13.5" x14ac:dyDescent="0.2">
      <c r="A20" s="11">
        <v>8</v>
      </c>
      <c r="B20" s="1" t="s">
        <v>7</v>
      </c>
      <c r="C20" s="13">
        <v>16000</v>
      </c>
      <c r="D20" s="13">
        <v>24000</v>
      </c>
      <c r="E20" s="13">
        <v>24000</v>
      </c>
      <c r="F20" s="13">
        <v>16000</v>
      </c>
      <c r="G20" s="13">
        <f t="shared" si="1"/>
        <v>80000</v>
      </c>
    </row>
    <row r="21" spans="1:7" ht="13.5" x14ac:dyDescent="0.2">
      <c r="A21" s="11">
        <v>9</v>
      </c>
      <c r="B21" s="1" t="s">
        <v>8</v>
      </c>
      <c r="C21" s="13">
        <v>9000</v>
      </c>
      <c r="D21" s="13">
        <v>13500</v>
      </c>
      <c r="E21" s="13">
        <v>13500</v>
      </c>
      <c r="F21" s="13">
        <v>9000</v>
      </c>
      <c r="G21" s="13">
        <f t="shared" si="1"/>
        <v>45000</v>
      </c>
    </row>
    <row r="22" spans="1:7" ht="13.5" x14ac:dyDescent="0.2">
      <c r="A22" s="11">
        <v>10</v>
      </c>
      <c r="B22" s="1" t="s">
        <v>9</v>
      </c>
      <c r="C22" s="13">
        <v>1033.4000000000001</v>
      </c>
      <c r="D22" s="13">
        <v>1550.1</v>
      </c>
      <c r="E22" s="13">
        <v>1550.1</v>
      </c>
      <c r="F22" s="13">
        <v>1033.4000000000001</v>
      </c>
      <c r="G22" s="13">
        <f t="shared" si="1"/>
        <v>5167</v>
      </c>
    </row>
    <row r="23" spans="1:7" ht="13.5" x14ac:dyDescent="0.2">
      <c r="A23" s="11">
        <v>11</v>
      </c>
      <c r="B23" s="1" t="s">
        <v>10</v>
      </c>
      <c r="C23" s="13">
        <v>1000</v>
      </c>
      <c r="D23" s="13">
        <v>1500</v>
      </c>
      <c r="E23" s="13">
        <v>1500</v>
      </c>
      <c r="F23" s="13">
        <v>1000</v>
      </c>
      <c r="G23" s="13">
        <f t="shared" si="1"/>
        <v>5000</v>
      </c>
    </row>
    <row r="24" spans="1:7" ht="13.5" x14ac:dyDescent="0.2">
      <c r="A24" s="11">
        <v>12</v>
      </c>
      <c r="B24" s="1" t="s">
        <v>11</v>
      </c>
      <c r="C24" s="13">
        <v>9000</v>
      </c>
      <c r="D24" s="13">
        <v>13500</v>
      </c>
      <c r="E24" s="13">
        <v>13500</v>
      </c>
      <c r="F24" s="13">
        <v>9000</v>
      </c>
      <c r="G24" s="13">
        <f t="shared" si="1"/>
        <v>45000</v>
      </c>
    </row>
    <row r="25" spans="1:7" ht="13.5" x14ac:dyDescent="0.2">
      <c r="A25" s="11">
        <v>13</v>
      </c>
      <c r="B25" s="1" t="s">
        <v>12</v>
      </c>
      <c r="C25" s="13">
        <v>24000</v>
      </c>
      <c r="D25" s="13">
        <v>36000</v>
      </c>
      <c r="E25" s="13">
        <v>36000</v>
      </c>
      <c r="F25" s="13">
        <v>24000</v>
      </c>
      <c r="G25" s="13">
        <f t="shared" si="1"/>
        <v>120000</v>
      </c>
    </row>
    <row r="26" spans="1:7" ht="13.5" x14ac:dyDescent="0.2">
      <c r="A26" s="11">
        <v>14</v>
      </c>
      <c r="B26" s="1" t="s">
        <v>13</v>
      </c>
      <c r="C26" s="13">
        <v>23800</v>
      </c>
      <c r="D26" s="13">
        <v>35700</v>
      </c>
      <c r="E26" s="13">
        <v>35700</v>
      </c>
      <c r="F26" s="13">
        <v>23800</v>
      </c>
      <c r="G26" s="13">
        <f t="shared" si="1"/>
        <v>119000</v>
      </c>
    </row>
    <row r="27" spans="1:7" ht="13.5" x14ac:dyDescent="0.2">
      <c r="A27" s="11">
        <v>15</v>
      </c>
      <c r="B27" s="1" t="s">
        <v>14</v>
      </c>
      <c r="C27" s="13">
        <v>3000</v>
      </c>
      <c r="D27" s="13">
        <v>4500</v>
      </c>
      <c r="E27" s="13">
        <v>4500</v>
      </c>
      <c r="F27" s="13">
        <v>3000</v>
      </c>
      <c r="G27" s="13">
        <f t="shared" si="1"/>
        <v>15000</v>
      </c>
    </row>
    <row r="28" spans="1:7" ht="13.5" x14ac:dyDescent="0.2">
      <c r="A28" s="11">
        <v>16</v>
      </c>
      <c r="B28" s="1" t="s">
        <v>15</v>
      </c>
      <c r="C28" s="13">
        <v>7000</v>
      </c>
      <c r="D28" s="13">
        <v>10500</v>
      </c>
      <c r="E28" s="13">
        <v>10500</v>
      </c>
      <c r="F28" s="13">
        <v>7000</v>
      </c>
      <c r="G28" s="13">
        <f t="shared" si="1"/>
        <v>35000</v>
      </c>
    </row>
    <row r="29" spans="1:7" ht="13.5" x14ac:dyDescent="0.2">
      <c r="A29" s="11">
        <v>17</v>
      </c>
      <c r="B29" s="1" t="s">
        <v>16</v>
      </c>
      <c r="C29" s="13">
        <v>5200</v>
      </c>
      <c r="D29" s="13">
        <v>7800</v>
      </c>
      <c r="E29" s="13">
        <v>7800</v>
      </c>
      <c r="F29" s="13">
        <v>5200</v>
      </c>
      <c r="G29" s="13">
        <f t="shared" si="1"/>
        <v>26000</v>
      </c>
    </row>
    <row r="30" spans="1:7" ht="13.5" x14ac:dyDescent="0.2">
      <c r="A30" s="11">
        <v>18</v>
      </c>
      <c r="B30" s="1" t="s">
        <v>17</v>
      </c>
      <c r="C30" s="13">
        <v>18000</v>
      </c>
      <c r="D30" s="13">
        <v>27000</v>
      </c>
      <c r="E30" s="13">
        <v>27000</v>
      </c>
      <c r="F30" s="13">
        <v>18000</v>
      </c>
      <c r="G30" s="13">
        <f t="shared" si="1"/>
        <v>90000</v>
      </c>
    </row>
    <row r="31" spans="1:7" ht="13.5" x14ac:dyDescent="0.2">
      <c r="A31" s="11">
        <v>19</v>
      </c>
      <c r="B31" s="1" t="s">
        <v>18</v>
      </c>
      <c r="C31" s="13">
        <v>16000</v>
      </c>
      <c r="D31" s="13">
        <v>24000</v>
      </c>
      <c r="E31" s="13">
        <v>24000</v>
      </c>
      <c r="F31" s="13">
        <v>16000</v>
      </c>
      <c r="G31" s="13">
        <f t="shared" si="1"/>
        <v>80000</v>
      </c>
    </row>
    <row r="32" spans="1:7" ht="13.5" x14ac:dyDescent="0.2">
      <c r="A32" s="11">
        <v>20</v>
      </c>
      <c r="B32" s="1" t="s">
        <v>19</v>
      </c>
      <c r="C32" s="13">
        <v>7105</v>
      </c>
      <c r="D32" s="13">
        <v>10657.5</v>
      </c>
      <c r="E32" s="13">
        <v>10657.5</v>
      </c>
      <c r="F32" s="13">
        <v>7105</v>
      </c>
      <c r="G32" s="13">
        <f t="shared" si="1"/>
        <v>35525</v>
      </c>
    </row>
    <row r="33" spans="1:7" ht="13.5" x14ac:dyDescent="0.2">
      <c r="A33" s="11">
        <v>21</v>
      </c>
      <c r="B33" s="1" t="s">
        <v>20</v>
      </c>
      <c r="C33" s="13">
        <v>10000</v>
      </c>
      <c r="D33" s="13">
        <v>15000</v>
      </c>
      <c r="E33" s="13">
        <v>15000</v>
      </c>
      <c r="F33" s="13">
        <v>10000</v>
      </c>
      <c r="G33" s="13">
        <f t="shared" si="1"/>
        <v>50000</v>
      </c>
    </row>
    <row r="34" spans="1:7" ht="13.5" x14ac:dyDescent="0.2">
      <c r="A34" s="11">
        <v>22</v>
      </c>
      <c r="B34" s="1" t="s">
        <v>21</v>
      </c>
      <c r="C34" s="13">
        <v>10000</v>
      </c>
      <c r="D34" s="13">
        <v>15000</v>
      </c>
      <c r="E34" s="13">
        <v>15000</v>
      </c>
      <c r="F34" s="13">
        <v>10000</v>
      </c>
      <c r="G34" s="13">
        <f t="shared" si="1"/>
        <v>50000</v>
      </c>
    </row>
    <row r="35" spans="1:7" ht="13.5" x14ac:dyDescent="0.2">
      <c r="A35" s="11">
        <v>23</v>
      </c>
      <c r="B35" s="1" t="s">
        <v>22</v>
      </c>
      <c r="C35" s="13">
        <v>1800</v>
      </c>
      <c r="D35" s="13">
        <v>2700</v>
      </c>
      <c r="E35" s="13">
        <v>2700</v>
      </c>
      <c r="F35" s="13">
        <v>1800</v>
      </c>
      <c r="G35" s="13">
        <f t="shared" si="1"/>
        <v>9000</v>
      </c>
    </row>
    <row r="36" spans="1:7" ht="13.5" x14ac:dyDescent="0.2">
      <c r="A36" s="11">
        <v>24</v>
      </c>
      <c r="B36" s="1" t="s">
        <v>23</v>
      </c>
      <c r="C36" s="13">
        <v>9000</v>
      </c>
      <c r="D36" s="13">
        <v>13500</v>
      </c>
      <c r="E36" s="13">
        <v>13500</v>
      </c>
      <c r="F36" s="13">
        <v>9000</v>
      </c>
      <c r="G36" s="13">
        <f t="shared" si="1"/>
        <v>45000</v>
      </c>
    </row>
    <row r="37" spans="1:7" ht="13.5" x14ac:dyDescent="0.2">
      <c r="A37" s="11">
        <v>25</v>
      </c>
      <c r="B37" s="1" t="s">
        <v>24</v>
      </c>
      <c r="C37" s="13">
        <v>12000</v>
      </c>
      <c r="D37" s="13">
        <v>18000</v>
      </c>
      <c r="E37" s="13">
        <v>18000</v>
      </c>
      <c r="F37" s="13">
        <v>12000</v>
      </c>
      <c r="G37" s="13">
        <f t="shared" si="1"/>
        <v>60000</v>
      </c>
    </row>
    <row r="38" spans="1:7" ht="13.5" x14ac:dyDescent="0.2">
      <c r="A38" s="11">
        <v>26</v>
      </c>
      <c r="B38" s="1" t="s">
        <v>25</v>
      </c>
      <c r="C38" s="13">
        <v>13000</v>
      </c>
      <c r="D38" s="13">
        <v>19500</v>
      </c>
      <c r="E38" s="13">
        <v>19500</v>
      </c>
      <c r="F38" s="13">
        <v>13000</v>
      </c>
      <c r="G38" s="13">
        <f t="shared" si="1"/>
        <v>65000</v>
      </c>
    </row>
    <row r="39" spans="1:7" ht="13.5" x14ac:dyDescent="0.2">
      <c r="A39" s="11">
        <v>27</v>
      </c>
      <c r="B39" s="1" t="s">
        <v>26</v>
      </c>
      <c r="C39" s="13">
        <v>10000</v>
      </c>
      <c r="D39" s="13">
        <v>15000</v>
      </c>
      <c r="E39" s="13">
        <v>15000</v>
      </c>
      <c r="F39" s="13">
        <v>10000</v>
      </c>
      <c r="G39" s="13">
        <f t="shared" si="1"/>
        <v>50000</v>
      </c>
    </row>
    <row r="40" spans="1:7" ht="13.5" x14ac:dyDescent="0.2">
      <c r="A40" s="11">
        <v>28</v>
      </c>
      <c r="B40" s="1" t="s">
        <v>27</v>
      </c>
      <c r="C40" s="13">
        <v>10385.200000000001</v>
      </c>
      <c r="D40" s="13">
        <v>15577.8</v>
      </c>
      <c r="E40" s="13">
        <v>15577.8</v>
      </c>
      <c r="F40" s="13">
        <v>10385.199999999997</v>
      </c>
      <c r="G40" s="13">
        <f t="shared" si="1"/>
        <v>51926</v>
      </c>
    </row>
    <row r="41" spans="1:7" ht="13.5" x14ac:dyDescent="0.2">
      <c r="A41" s="11">
        <v>29</v>
      </c>
      <c r="B41" s="1" t="s">
        <v>28</v>
      </c>
      <c r="C41" s="13">
        <v>6800</v>
      </c>
      <c r="D41" s="13">
        <v>10200</v>
      </c>
      <c r="E41" s="13">
        <v>10200</v>
      </c>
      <c r="F41" s="13">
        <v>6800</v>
      </c>
      <c r="G41" s="13">
        <f t="shared" si="1"/>
        <v>34000</v>
      </c>
    </row>
    <row r="42" spans="1:7" ht="13.5" x14ac:dyDescent="0.2">
      <c r="A42" s="11">
        <v>30</v>
      </c>
      <c r="B42" s="1" t="s">
        <v>29</v>
      </c>
      <c r="C42" s="13">
        <v>6200</v>
      </c>
      <c r="D42" s="13">
        <v>9300</v>
      </c>
      <c r="E42" s="13">
        <v>9300</v>
      </c>
      <c r="F42" s="13">
        <v>6200</v>
      </c>
      <c r="G42" s="13">
        <f t="shared" si="1"/>
        <v>31000</v>
      </c>
    </row>
    <row r="43" spans="1:7" ht="13.5" x14ac:dyDescent="0.2">
      <c r="A43" s="11">
        <v>31</v>
      </c>
      <c r="B43" s="1" t="s">
        <v>30</v>
      </c>
      <c r="C43" s="13">
        <v>6000</v>
      </c>
      <c r="D43" s="13">
        <v>9000</v>
      </c>
      <c r="E43" s="13">
        <v>9000</v>
      </c>
      <c r="F43" s="13">
        <v>6000</v>
      </c>
      <c r="G43" s="13">
        <f t="shared" si="1"/>
        <v>30000</v>
      </c>
    </row>
    <row r="44" spans="1:7" ht="13.5" x14ac:dyDescent="0.2">
      <c r="A44" s="11">
        <v>32</v>
      </c>
      <c r="B44" s="1" t="s">
        <v>31</v>
      </c>
      <c r="C44" s="13">
        <v>2000</v>
      </c>
      <c r="D44" s="13">
        <v>3000</v>
      </c>
      <c r="E44" s="13">
        <v>3000</v>
      </c>
      <c r="F44" s="13">
        <v>2000</v>
      </c>
      <c r="G44" s="13">
        <f t="shared" si="1"/>
        <v>10000</v>
      </c>
    </row>
    <row r="45" spans="1:7" ht="13.5" x14ac:dyDescent="0.2">
      <c r="A45" s="11">
        <v>33</v>
      </c>
      <c r="B45" s="1" t="s">
        <v>32</v>
      </c>
      <c r="C45" s="13">
        <v>30000</v>
      </c>
      <c r="D45" s="13">
        <v>45000</v>
      </c>
      <c r="E45" s="13">
        <v>45000</v>
      </c>
      <c r="F45" s="13">
        <v>30000</v>
      </c>
      <c r="G45" s="13">
        <f t="shared" si="1"/>
        <v>150000</v>
      </c>
    </row>
    <row r="46" spans="1:7" ht="13.5" x14ac:dyDescent="0.2">
      <c r="A46" s="11">
        <v>34</v>
      </c>
      <c r="B46" s="1" t="s">
        <v>33</v>
      </c>
      <c r="C46" s="13">
        <v>27600</v>
      </c>
      <c r="D46" s="13">
        <v>41400</v>
      </c>
      <c r="E46" s="13">
        <v>41400</v>
      </c>
      <c r="F46" s="13">
        <v>27600</v>
      </c>
      <c r="G46" s="13">
        <f t="shared" si="1"/>
        <v>138000</v>
      </c>
    </row>
    <row r="47" spans="1:7" ht="13.5" x14ac:dyDescent="0.2">
      <c r="A47" s="11">
        <v>35</v>
      </c>
      <c r="B47" s="1" t="s">
        <v>34</v>
      </c>
      <c r="C47" s="13">
        <v>13000</v>
      </c>
      <c r="D47" s="13">
        <v>19500</v>
      </c>
      <c r="E47" s="13">
        <v>19500</v>
      </c>
      <c r="F47" s="13">
        <v>13000</v>
      </c>
      <c r="G47" s="13">
        <f t="shared" si="1"/>
        <v>65000</v>
      </c>
    </row>
    <row r="48" spans="1:7" ht="42.75" customHeight="1" x14ac:dyDescent="0.2">
      <c r="A48" s="11">
        <v>36</v>
      </c>
      <c r="B48" s="1" t="s">
        <v>101</v>
      </c>
      <c r="C48" s="13">
        <v>14000</v>
      </c>
      <c r="D48" s="13">
        <v>21000</v>
      </c>
      <c r="E48" s="13">
        <v>21000</v>
      </c>
      <c r="F48" s="13">
        <v>14000</v>
      </c>
      <c r="G48" s="13">
        <f t="shared" si="1"/>
        <v>70000</v>
      </c>
    </row>
    <row r="49" spans="1:7" ht="13.5" x14ac:dyDescent="0.2">
      <c r="A49" s="11">
        <v>37</v>
      </c>
      <c r="B49" s="1" t="s">
        <v>35</v>
      </c>
      <c r="C49" s="13">
        <v>24800</v>
      </c>
      <c r="D49" s="13">
        <v>37200</v>
      </c>
      <c r="E49" s="13">
        <v>37200</v>
      </c>
      <c r="F49" s="13">
        <v>24800</v>
      </c>
      <c r="G49" s="13">
        <f t="shared" si="1"/>
        <v>124000</v>
      </c>
    </row>
    <row r="50" spans="1:7" ht="13.5" x14ac:dyDescent="0.2">
      <c r="A50" s="11">
        <v>38</v>
      </c>
      <c r="B50" s="1" t="s">
        <v>36</v>
      </c>
      <c r="C50" s="13">
        <v>32000</v>
      </c>
      <c r="D50" s="13">
        <v>48000</v>
      </c>
      <c r="E50" s="13">
        <v>48000</v>
      </c>
      <c r="F50" s="13">
        <v>32000</v>
      </c>
      <c r="G50" s="13">
        <f t="shared" si="1"/>
        <v>160000</v>
      </c>
    </row>
    <row r="51" spans="1:7" ht="13.5" x14ac:dyDescent="0.2">
      <c r="A51" s="11">
        <v>39</v>
      </c>
      <c r="B51" s="1" t="s">
        <v>37</v>
      </c>
      <c r="C51" s="13">
        <v>26000</v>
      </c>
      <c r="D51" s="13">
        <v>39000</v>
      </c>
      <c r="E51" s="13">
        <v>39000</v>
      </c>
      <c r="F51" s="13">
        <v>26000</v>
      </c>
      <c r="G51" s="13">
        <f t="shared" si="1"/>
        <v>130000</v>
      </c>
    </row>
    <row r="52" spans="1:7" ht="13.5" x14ac:dyDescent="0.2">
      <c r="A52" s="11">
        <v>40</v>
      </c>
      <c r="B52" s="1" t="s">
        <v>38</v>
      </c>
      <c r="C52" s="13">
        <v>28000</v>
      </c>
      <c r="D52" s="13">
        <v>42000</v>
      </c>
      <c r="E52" s="13">
        <v>42000</v>
      </c>
      <c r="F52" s="13">
        <v>28000</v>
      </c>
      <c r="G52" s="13">
        <f t="shared" si="1"/>
        <v>140000</v>
      </c>
    </row>
    <row r="53" spans="1:7" ht="13.5" x14ac:dyDescent="0.2">
      <c r="A53" s="11">
        <v>41</v>
      </c>
      <c r="B53" s="1" t="s">
        <v>39</v>
      </c>
      <c r="C53" s="13">
        <v>0</v>
      </c>
      <c r="D53" s="13">
        <v>21900</v>
      </c>
      <c r="E53" s="13">
        <v>21900</v>
      </c>
      <c r="F53" s="13">
        <v>17200</v>
      </c>
      <c r="G53" s="13">
        <f t="shared" si="1"/>
        <v>61000</v>
      </c>
    </row>
    <row r="54" spans="1:7" ht="13.5" x14ac:dyDescent="0.2">
      <c r="A54" s="11">
        <v>42</v>
      </c>
      <c r="B54" s="1" t="s">
        <v>40</v>
      </c>
      <c r="C54" s="13">
        <v>45000</v>
      </c>
      <c r="D54" s="13">
        <v>67500</v>
      </c>
      <c r="E54" s="13">
        <v>67500</v>
      </c>
      <c r="F54" s="13">
        <v>45000</v>
      </c>
      <c r="G54" s="13">
        <f t="shared" si="1"/>
        <v>225000</v>
      </c>
    </row>
    <row r="55" spans="1:7" ht="13.5" x14ac:dyDescent="0.2">
      <c r="A55" s="11">
        <v>43</v>
      </c>
      <c r="B55" s="1" t="s">
        <v>41</v>
      </c>
      <c r="C55" s="13">
        <v>5000</v>
      </c>
      <c r="D55" s="13">
        <v>7500</v>
      </c>
      <c r="E55" s="13">
        <v>7500</v>
      </c>
      <c r="F55" s="13">
        <v>5000</v>
      </c>
      <c r="G55" s="13">
        <f t="shared" si="1"/>
        <v>25000</v>
      </c>
    </row>
    <row r="56" spans="1:7" ht="13.5" x14ac:dyDescent="0.2">
      <c r="A56" s="11">
        <v>44</v>
      </c>
      <c r="B56" s="1" t="s">
        <v>42</v>
      </c>
      <c r="C56" s="13">
        <v>8000</v>
      </c>
      <c r="D56" s="13">
        <v>12000</v>
      </c>
      <c r="E56" s="13">
        <v>12000</v>
      </c>
      <c r="F56" s="13">
        <v>8000</v>
      </c>
      <c r="G56" s="13">
        <f t="shared" si="1"/>
        <v>40000</v>
      </c>
    </row>
    <row r="57" spans="1:7" ht="13.5" x14ac:dyDescent="0.2">
      <c r="A57" s="11">
        <v>45</v>
      </c>
      <c r="B57" s="1" t="s">
        <v>43</v>
      </c>
      <c r="C57" s="13">
        <v>7000</v>
      </c>
      <c r="D57" s="13">
        <v>10500</v>
      </c>
      <c r="E57" s="13">
        <v>10500</v>
      </c>
      <c r="F57" s="13">
        <v>7000</v>
      </c>
      <c r="G57" s="13">
        <f t="shared" si="1"/>
        <v>35000</v>
      </c>
    </row>
    <row r="58" spans="1:7" ht="13.5" x14ac:dyDescent="0.2">
      <c r="A58" s="11">
        <v>46</v>
      </c>
      <c r="B58" s="1" t="s">
        <v>44</v>
      </c>
      <c r="C58" s="13">
        <v>10800</v>
      </c>
      <c r="D58" s="13">
        <v>16200</v>
      </c>
      <c r="E58" s="13">
        <v>16200</v>
      </c>
      <c r="F58" s="13">
        <v>10800</v>
      </c>
      <c r="G58" s="13">
        <f t="shared" si="1"/>
        <v>54000</v>
      </c>
    </row>
    <row r="59" spans="1:7" ht="13.5" x14ac:dyDescent="0.2">
      <c r="A59" s="11">
        <v>47</v>
      </c>
      <c r="B59" s="1" t="s">
        <v>45</v>
      </c>
      <c r="C59" s="13">
        <v>10000</v>
      </c>
      <c r="D59" s="13">
        <v>15000</v>
      </c>
      <c r="E59" s="13">
        <v>15000</v>
      </c>
      <c r="F59" s="13">
        <v>10000</v>
      </c>
      <c r="G59" s="13">
        <f t="shared" si="1"/>
        <v>50000</v>
      </c>
    </row>
    <row r="60" spans="1:7" ht="13.5" x14ac:dyDescent="0.2">
      <c r="A60" s="11">
        <v>48</v>
      </c>
      <c r="B60" s="1" t="s">
        <v>47</v>
      </c>
      <c r="C60" s="13">
        <v>5400</v>
      </c>
      <c r="D60" s="13">
        <v>8100</v>
      </c>
      <c r="E60" s="13">
        <v>8100</v>
      </c>
      <c r="F60" s="13">
        <v>5400</v>
      </c>
      <c r="G60" s="13">
        <f t="shared" si="1"/>
        <v>27000</v>
      </c>
    </row>
    <row r="61" spans="1:7" ht="13.5" x14ac:dyDescent="0.25">
      <c r="A61" s="11">
        <v>49</v>
      </c>
      <c r="B61" s="2" t="s">
        <v>49</v>
      </c>
      <c r="C61" s="13">
        <v>34000</v>
      </c>
      <c r="D61" s="13">
        <v>51000</v>
      </c>
      <c r="E61" s="13">
        <v>51000</v>
      </c>
      <c r="F61" s="13">
        <v>34000</v>
      </c>
      <c r="G61" s="13">
        <f t="shared" si="1"/>
        <v>170000</v>
      </c>
    </row>
    <row r="62" spans="1:7" ht="13.5" x14ac:dyDescent="0.2">
      <c r="A62" s="11">
        <v>50</v>
      </c>
      <c r="B62" s="1" t="s">
        <v>50</v>
      </c>
      <c r="C62" s="13">
        <v>9000</v>
      </c>
      <c r="D62" s="13">
        <v>13500</v>
      </c>
      <c r="E62" s="13">
        <v>13500</v>
      </c>
      <c r="F62" s="13">
        <v>9000</v>
      </c>
      <c r="G62" s="13">
        <f t="shared" si="1"/>
        <v>45000</v>
      </c>
    </row>
    <row r="63" spans="1:7" ht="13.5" x14ac:dyDescent="0.2">
      <c r="A63" s="11">
        <v>51</v>
      </c>
      <c r="B63" s="1" t="s">
        <v>51</v>
      </c>
      <c r="C63" s="13">
        <v>8000</v>
      </c>
      <c r="D63" s="13">
        <v>12000</v>
      </c>
      <c r="E63" s="13">
        <v>12000</v>
      </c>
      <c r="F63" s="13">
        <v>8000</v>
      </c>
      <c r="G63" s="13">
        <f t="shared" si="1"/>
        <v>40000</v>
      </c>
    </row>
    <row r="64" spans="1:7" ht="13.5" x14ac:dyDescent="0.2">
      <c r="A64" s="11">
        <v>52</v>
      </c>
      <c r="B64" s="1" t="s">
        <v>52</v>
      </c>
      <c r="C64" s="13">
        <v>10000</v>
      </c>
      <c r="D64" s="13">
        <v>15000</v>
      </c>
      <c r="E64" s="13">
        <v>15000</v>
      </c>
      <c r="F64" s="13">
        <v>10000</v>
      </c>
      <c r="G64" s="13">
        <f t="shared" si="1"/>
        <v>50000</v>
      </c>
    </row>
    <row r="65" spans="1:7" ht="13.5" x14ac:dyDescent="0.2">
      <c r="A65" s="11">
        <v>53</v>
      </c>
      <c r="B65" s="1" t="s">
        <v>53</v>
      </c>
      <c r="C65" s="13">
        <v>10000</v>
      </c>
      <c r="D65" s="13">
        <v>15000</v>
      </c>
      <c r="E65" s="13">
        <v>15000</v>
      </c>
      <c r="F65" s="13">
        <v>10000</v>
      </c>
      <c r="G65" s="13">
        <f t="shared" si="1"/>
        <v>50000</v>
      </c>
    </row>
    <row r="66" spans="1:7" ht="13.5" x14ac:dyDescent="0.2">
      <c r="A66" s="11">
        <v>54</v>
      </c>
      <c r="B66" s="1" t="s">
        <v>54</v>
      </c>
      <c r="C66" s="13">
        <v>15300</v>
      </c>
      <c r="D66" s="13">
        <v>22950</v>
      </c>
      <c r="E66" s="13">
        <v>22950</v>
      </c>
      <c r="F66" s="13">
        <v>15300</v>
      </c>
      <c r="G66" s="13">
        <f t="shared" si="1"/>
        <v>76500</v>
      </c>
    </row>
    <row r="67" spans="1:7" ht="13.5" x14ac:dyDescent="0.2">
      <c r="A67" s="11">
        <v>55</v>
      </c>
      <c r="B67" s="1" t="s">
        <v>55</v>
      </c>
      <c r="C67" s="13">
        <v>16000</v>
      </c>
      <c r="D67" s="13">
        <v>24000</v>
      </c>
      <c r="E67" s="13">
        <v>24000</v>
      </c>
      <c r="F67" s="13">
        <v>16000</v>
      </c>
      <c r="G67" s="13">
        <f t="shared" si="1"/>
        <v>80000</v>
      </c>
    </row>
    <row r="68" spans="1:7" ht="13.5" x14ac:dyDescent="0.2">
      <c r="A68" s="11">
        <v>56</v>
      </c>
      <c r="B68" s="1" t="s">
        <v>56</v>
      </c>
      <c r="C68" s="13">
        <v>8434.7200000000012</v>
      </c>
      <c r="D68" s="13">
        <v>12652.080000000002</v>
      </c>
      <c r="E68" s="13">
        <v>12652.080000000002</v>
      </c>
      <c r="F68" s="13">
        <v>8434.7200000000012</v>
      </c>
      <c r="G68" s="13">
        <f t="shared" si="1"/>
        <v>42173.600000000006</v>
      </c>
    </row>
    <row r="69" spans="1:7" ht="13.5" x14ac:dyDescent="0.2">
      <c r="A69" s="11">
        <v>57</v>
      </c>
      <c r="B69" s="1" t="s">
        <v>57</v>
      </c>
      <c r="C69" s="13">
        <v>26000</v>
      </c>
      <c r="D69" s="13">
        <v>39000</v>
      </c>
      <c r="E69" s="13">
        <v>39000</v>
      </c>
      <c r="F69" s="13">
        <v>26000</v>
      </c>
      <c r="G69" s="13">
        <f t="shared" si="1"/>
        <v>130000</v>
      </c>
    </row>
    <row r="70" spans="1:7" ht="13.5" x14ac:dyDescent="0.2">
      <c r="A70" s="11">
        <v>58</v>
      </c>
      <c r="B70" s="1" t="s">
        <v>58</v>
      </c>
      <c r="C70" s="13">
        <v>23400</v>
      </c>
      <c r="D70" s="13">
        <v>35100</v>
      </c>
      <c r="E70" s="13">
        <v>35100</v>
      </c>
      <c r="F70" s="13">
        <v>23400</v>
      </c>
      <c r="G70" s="13">
        <f t="shared" si="1"/>
        <v>117000</v>
      </c>
    </row>
    <row r="71" spans="1:7" ht="13.5" x14ac:dyDescent="0.2">
      <c r="A71" s="11">
        <v>59</v>
      </c>
      <c r="B71" s="1" t="s">
        <v>59</v>
      </c>
      <c r="C71" s="13">
        <v>28000</v>
      </c>
      <c r="D71" s="13">
        <v>42000</v>
      </c>
      <c r="E71" s="13">
        <v>42000</v>
      </c>
      <c r="F71" s="13">
        <v>28000</v>
      </c>
      <c r="G71" s="13">
        <f t="shared" si="1"/>
        <v>140000</v>
      </c>
    </row>
    <row r="72" spans="1:7" ht="13.5" x14ac:dyDescent="0.2">
      <c r="A72" s="11">
        <v>60</v>
      </c>
      <c r="B72" s="1" t="s">
        <v>60</v>
      </c>
      <c r="C72" s="13">
        <v>16000</v>
      </c>
      <c r="D72" s="13">
        <v>24000</v>
      </c>
      <c r="E72" s="13">
        <v>24000</v>
      </c>
      <c r="F72" s="13">
        <v>16000</v>
      </c>
      <c r="G72" s="13">
        <f t="shared" si="1"/>
        <v>80000</v>
      </c>
    </row>
    <row r="73" spans="1:7" ht="13.5" x14ac:dyDescent="0.2">
      <c r="A73" s="11">
        <v>61</v>
      </c>
      <c r="B73" s="1" t="s">
        <v>61</v>
      </c>
      <c r="C73" s="13">
        <v>22000</v>
      </c>
      <c r="D73" s="13">
        <v>33000</v>
      </c>
      <c r="E73" s="13">
        <v>33000</v>
      </c>
      <c r="F73" s="13">
        <v>22000</v>
      </c>
      <c r="G73" s="13">
        <f t="shared" si="1"/>
        <v>110000</v>
      </c>
    </row>
    <row r="74" spans="1:7" ht="13.5" x14ac:dyDescent="0.2">
      <c r="A74" s="11">
        <v>62</v>
      </c>
      <c r="B74" s="1" t="s">
        <v>62</v>
      </c>
      <c r="C74" s="13">
        <v>26000</v>
      </c>
      <c r="D74" s="13">
        <v>39000</v>
      </c>
      <c r="E74" s="13">
        <v>39000</v>
      </c>
      <c r="F74" s="13">
        <v>26000</v>
      </c>
      <c r="G74" s="13">
        <f t="shared" si="1"/>
        <v>130000</v>
      </c>
    </row>
    <row r="75" spans="1:7" ht="13.5" x14ac:dyDescent="0.2">
      <c r="A75" s="11">
        <v>63</v>
      </c>
      <c r="B75" s="1" t="s">
        <v>63</v>
      </c>
      <c r="C75" s="13">
        <v>7000</v>
      </c>
      <c r="D75" s="13">
        <v>10500</v>
      </c>
      <c r="E75" s="13">
        <v>10500</v>
      </c>
      <c r="F75" s="13">
        <v>7000</v>
      </c>
      <c r="G75" s="13">
        <f t="shared" si="1"/>
        <v>35000</v>
      </c>
    </row>
    <row r="76" spans="1:7" ht="13.5" x14ac:dyDescent="0.2">
      <c r="A76" s="11">
        <v>64</v>
      </c>
      <c r="B76" s="1" t="s">
        <v>64</v>
      </c>
      <c r="C76" s="13">
        <v>8000</v>
      </c>
      <c r="D76" s="13">
        <v>12000</v>
      </c>
      <c r="E76" s="13">
        <v>12000</v>
      </c>
      <c r="F76" s="13">
        <v>8000</v>
      </c>
      <c r="G76" s="13">
        <f t="shared" si="1"/>
        <v>40000</v>
      </c>
    </row>
    <row r="77" spans="1:7" ht="13.5" x14ac:dyDescent="0.2">
      <c r="A77" s="11">
        <v>65</v>
      </c>
      <c r="B77" s="1" t="s">
        <v>65</v>
      </c>
      <c r="C77" s="13">
        <v>5000</v>
      </c>
      <c r="D77" s="13">
        <v>7500</v>
      </c>
      <c r="E77" s="13">
        <v>7500</v>
      </c>
      <c r="F77" s="13">
        <v>5000</v>
      </c>
      <c r="G77" s="13">
        <f t="shared" si="1"/>
        <v>25000</v>
      </c>
    </row>
    <row r="78" spans="1:7" ht="13.5" x14ac:dyDescent="0.2">
      <c r="A78" s="11">
        <v>66</v>
      </c>
      <c r="B78" s="3" t="s">
        <v>66</v>
      </c>
      <c r="C78" s="13">
        <v>4000</v>
      </c>
      <c r="D78" s="13">
        <v>6000</v>
      </c>
      <c r="E78" s="13">
        <v>6000</v>
      </c>
      <c r="F78" s="13">
        <v>4000</v>
      </c>
      <c r="G78" s="13">
        <f t="shared" ref="G78:G98" si="2">C78+D78+E78+F78</f>
        <v>20000</v>
      </c>
    </row>
    <row r="79" spans="1:7" ht="13.5" x14ac:dyDescent="0.2">
      <c r="A79" s="11">
        <v>67</v>
      </c>
      <c r="B79" s="1" t="s">
        <v>68</v>
      </c>
      <c r="C79" s="13">
        <v>4800</v>
      </c>
      <c r="D79" s="13">
        <v>7200</v>
      </c>
      <c r="E79" s="13">
        <v>7200</v>
      </c>
      <c r="F79" s="13">
        <v>4800</v>
      </c>
      <c r="G79" s="13">
        <f t="shared" si="2"/>
        <v>24000</v>
      </c>
    </row>
    <row r="80" spans="1:7" ht="13.5" x14ac:dyDescent="0.2">
      <c r="A80" s="11">
        <v>68</v>
      </c>
      <c r="B80" s="1" t="s">
        <v>69</v>
      </c>
      <c r="C80" s="13">
        <v>3900</v>
      </c>
      <c r="D80" s="13">
        <v>5850</v>
      </c>
      <c r="E80" s="13">
        <v>5850</v>
      </c>
      <c r="F80" s="13">
        <v>3900</v>
      </c>
      <c r="G80" s="13">
        <f t="shared" si="2"/>
        <v>19500</v>
      </c>
    </row>
    <row r="81" spans="1:7" ht="13.5" x14ac:dyDescent="0.2">
      <c r="A81" s="11">
        <v>69</v>
      </c>
      <c r="B81" s="1" t="s">
        <v>70</v>
      </c>
      <c r="C81" s="13">
        <v>6000</v>
      </c>
      <c r="D81" s="13">
        <v>9000</v>
      </c>
      <c r="E81" s="13">
        <v>9000</v>
      </c>
      <c r="F81" s="13">
        <v>6000</v>
      </c>
      <c r="G81" s="13">
        <f t="shared" si="2"/>
        <v>30000</v>
      </c>
    </row>
    <row r="82" spans="1:7" ht="13.5" x14ac:dyDescent="0.2">
      <c r="A82" s="11">
        <v>70</v>
      </c>
      <c r="B82" s="3" t="s">
        <v>71</v>
      </c>
      <c r="C82" s="13">
        <v>10000</v>
      </c>
      <c r="D82" s="13">
        <v>15000</v>
      </c>
      <c r="E82" s="13">
        <v>15000</v>
      </c>
      <c r="F82" s="13">
        <v>10000</v>
      </c>
      <c r="G82" s="13">
        <f t="shared" si="2"/>
        <v>50000</v>
      </c>
    </row>
    <row r="83" spans="1:7" ht="13.5" x14ac:dyDescent="0.2">
      <c r="A83" s="11">
        <v>71</v>
      </c>
      <c r="B83" s="3" t="s">
        <v>72</v>
      </c>
      <c r="C83" s="13">
        <v>3800</v>
      </c>
      <c r="D83" s="13">
        <v>5700</v>
      </c>
      <c r="E83" s="13">
        <v>5700</v>
      </c>
      <c r="F83" s="13">
        <v>3800</v>
      </c>
      <c r="G83" s="13">
        <f t="shared" si="2"/>
        <v>19000</v>
      </c>
    </row>
    <row r="84" spans="1:7" ht="13.5" x14ac:dyDescent="0.2">
      <c r="A84" s="11">
        <v>72</v>
      </c>
      <c r="B84" s="3" t="s">
        <v>73</v>
      </c>
      <c r="C84" s="13">
        <v>3600</v>
      </c>
      <c r="D84" s="13">
        <v>5400</v>
      </c>
      <c r="E84" s="13">
        <v>5400</v>
      </c>
      <c r="F84" s="13">
        <v>3600</v>
      </c>
      <c r="G84" s="13">
        <f t="shared" si="2"/>
        <v>18000</v>
      </c>
    </row>
    <row r="85" spans="1:7" ht="13.5" x14ac:dyDescent="0.2">
      <c r="A85" s="11">
        <v>73</v>
      </c>
      <c r="B85" s="3" t="s">
        <v>74</v>
      </c>
      <c r="C85" s="13">
        <v>30000</v>
      </c>
      <c r="D85" s="13">
        <v>45000</v>
      </c>
      <c r="E85" s="13">
        <v>45000</v>
      </c>
      <c r="F85" s="13">
        <v>30000</v>
      </c>
      <c r="G85" s="13">
        <f t="shared" si="2"/>
        <v>150000</v>
      </c>
    </row>
    <row r="86" spans="1:7" ht="13.5" x14ac:dyDescent="0.2">
      <c r="A86" s="11">
        <v>74</v>
      </c>
      <c r="B86" s="3" t="s">
        <v>75</v>
      </c>
      <c r="C86" s="13">
        <v>8000</v>
      </c>
      <c r="D86" s="13">
        <v>12000</v>
      </c>
      <c r="E86" s="13">
        <v>12000</v>
      </c>
      <c r="F86" s="13">
        <v>8000</v>
      </c>
      <c r="G86" s="13">
        <f t="shared" si="2"/>
        <v>40000</v>
      </c>
    </row>
    <row r="87" spans="1:7" ht="13.5" x14ac:dyDescent="0.2">
      <c r="A87" s="11">
        <v>75</v>
      </c>
      <c r="B87" s="3" t="s">
        <v>76</v>
      </c>
      <c r="C87" s="13">
        <v>14800</v>
      </c>
      <c r="D87" s="13">
        <v>22200</v>
      </c>
      <c r="E87" s="13">
        <v>22200</v>
      </c>
      <c r="F87" s="13">
        <v>14800</v>
      </c>
      <c r="G87" s="13">
        <f t="shared" si="2"/>
        <v>74000</v>
      </c>
    </row>
    <row r="88" spans="1:7" ht="13.5" x14ac:dyDescent="0.2">
      <c r="A88" s="11">
        <v>76</v>
      </c>
      <c r="B88" s="1" t="s">
        <v>77</v>
      </c>
      <c r="C88" s="13">
        <v>40493.980000000003</v>
      </c>
      <c r="D88" s="13">
        <v>60740.969999999994</v>
      </c>
      <c r="E88" s="13">
        <v>60740.969999999994</v>
      </c>
      <c r="F88" s="13">
        <v>40493.979999999989</v>
      </c>
      <c r="G88" s="13">
        <f t="shared" si="2"/>
        <v>202469.89999999997</v>
      </c>
    </row>
    <row r="89" spans="1:7" ht="13.5" x14ac:dyDescent="0.2">
      <c r="A89" s="11">
        <v>77</v>
      </c>
      <c r="B89" s="1" t="s">
        <v>78</v>
      </c>
      <c r="C89" s="13">
        <v>10000</v>
      </c>
      <c r="D89" s="13">
        <v>15000</v>
      </c>
      <c r="E89" s="13">
        <v>15000</v>
      </c>
      <c r="F89" s="13">
        <v>10000</v>
      </c>
      <c r="G89" s="13">
        <f t="shared" si="2"/>
        <v>50000</v>
      </c>
    </row>
    <row r="90" spans="1:7" ht="13.5" x14ac:dyDescent="0.2">
      <c r="A90" s="11">
        <v>78</v>
      </c>
      <c r="B90" s="1" t="s">
        <v>79</v>
      </c>
      <c r="C90" s="13">
        <v>1000</v>
      </c>
      <c r="D90" s="13">
        <v>1500</v>
      </c>
      <c r="E90" s="13">
        <v>1500</v>
      </c>
      <c r="F90" s="13">
        <v>1000</v>
      </c>
      <c r="G90" s="13">
        <f t="shared" si="2"/>
        <v>5000</v>
      </c>
    </row>
    <row r="91" spans="1:7" ht="30" customHeight="1" x14ac:dyDescent="0.2">
      <c r="A91" s="26" t="s">
        <v>96</v>
      </c>
      <c r="B91" s="27"/>
      <c r="C91" s="18">
        <f>SUM(C13:C90)</f>
        <v>1044252.3</v>
      </c>
      <c r="D91" s="18">
        <f>SUM(D13:D90)</f>
        <v>1588278.45</v>
      </c>
      <c r="E91" s="18">
        <f t="shared" ref="E91:G91" si="3">SUM(E13:E90)</f>
        <v>1588278.45</v>
      </c>
      <c r="F91" s="18">
        <f t="shared" si="3"/>
        <v>1061452.3</v>
      </c>
      <c r="G91" s="18">
        <f t="shared" si="3"/>
        <v>5282261.5</v>
      </c>
    </row>
    <row r="92" spans="1:7" ht="36" customHeight="1" x14ac:dyDescent="0.2">
      <c r="A92" s="24" t="s">
        <v>97</v>
      </c>
      <c r="B92" s="24"/>
      <c r="C92" s="24"/>
      <c r="D92" s="24"/>
      <c r="E92" s="24"/>
      <c r="F92" s="24"/>
      <c r="G92" s="25"/>
    </row>
    <row r="93" spans="1:7" ht="36" customHeight="1" x14ac:dyDescent="0.2">
      <c r="A93" s="10"/>
      <c r="B93" s="4" t="s">
        <v>95</v>
      </c>
      <c r="C93" s="9"/>
      <c r="D93" s="9"/>
      <c r="E93" s="9"/>
      <c r="F93" s="9"/>
      <c r="G93" s="9"/>
    </row>
    <row r="94" spans="1:7" ht="29.25" customHeight="1" x14ac:dyDescent="0.2">
      <c r="A94" s="11">
        <v>1</v>
      </c>
      <c r="B94" s="1" t="s">
        <v>67</v>
      </c>
      <c r="C94" s="13">
        <v>56000</v>
      </c>
      <c r="D94" s="13">
        <v>84000</v>
      </c>
      <c r="E94" s="13">
        <v>84000</v>
      </c>
      <c r="F94" s="13">
        <v>56000</v>
      </c>
      <c r="G94" s="14">
        <f t="shared" si="2"/>
        <v>280000</v>
      </c>
    </row>
    <row r="95" spans="1:7" ht="44.25" customHeight="1" x14ac:dyDescent="0.2">
      <c r="A95" s="11">
        <v>2</v>
      </c>
      <c r="B95" s="1" t="s">
        <v>80</v>
      </c>
      <c r="C95" s="13">
        <v>18000</v>
      </c>
      <c r="D95" s="13">
        <v>27000</v>
      </c>
      <c r="E95" s="13">
        <v>27000</v>
      </c>
      <c r="F95" s="13">
        <v>18000</v>
      </c>
      <c r="G95" s="14">
        <f t="shared" si="2"/>
        <v>90000</v>
      </c>
    </row>
    <row r="96" spans="1:7" ht="45.75" customHeight="1" x14ac:dyDescent="0.2">
      <c r="A96" s="11">
        <v>3</v>
      </c>
      <c r="B96" s="1" t="s">
        <v>81</v>
      </c>
      <c r="C96" s="13">
        <v>12000</v>
      </c>
      <c r="D96" s="13">
        <v>18000</v>
      </c>
      <c r="E96" s="13">
        <v>18000</v>
      </c>
      <c r="F96" s="13">
        <v>12000</v>
      </c>
      <c r="G96" s="14">
        <f t="shared" si="2"/>
        <v>60000</v>
      </c>
    </row>
    <row r="97" spans="1:7" ht="30.75" customHeight="1" x14ac:dyDescent="0.2">
      <c r="A97" s="11">
        <v>4</v>
      </c>
      <c r="B97" s="1" t="s">
        <v>48</v>
      </c>
      <c r="C97" s="13">
        <v>50000</v>
      </c>
      <c r="D97" s="13">
        <v>75000</v>
      </c>
      <c r="E97" s="13">
        <v>75000</v>
      </c>
      <c r="F97" s="13">
        <v>50000</v>
      </c>
      <c r="G97" s="14">
        <f t="shared" si="2"/>
        <v>250000</v>
      </c>
    </row>
    <row r="98" spans="1:7" ht="39" customHeight="1" x14ac:dyDescent="0.2">
      <c r="A98" s="11">
        <v>5</v>
      </c>
      <c r="B98" s="1" t="s">
        <v>46</v>
      </c>
      <c r="C98" s="13">
        <v>50000</v>
      </c>
      <c r="D98" s="13">
        <v>75000</v>
      </c>
      <c r="E98" s="13">
        <v>75000</v>
      </c>
      <c r="F98" s="13">
        <v>50000</v>
      </c>
      <c r="G98" s="14">
        <f t="shared" si="2"/>
        <v>250000</v>
      </c>
    </row>
    <row r="99" spans="1:7" ht="32.25" customHeight="1" x14ac:dyDescent="0.2">
      <c r="A99" s="26" t="s">
        <v>96</v>
      </c>
      <c r="B99" s="27"/>
      <c r="C99" s="17">
        <f>SUM(C94:C98)</f>
        <v>186000</v>
      </c>
      <c r="D99" s="17">
        <f t="shared" ref="D99:F99" si="4">SUM(D94:D98)</f>
        <v>279000</v>
      </c>
      <c r="E99" s="17">
        <f t="shared" si="4"/>
        <v>279000</v>
      </c>
      <c r="F99" s="17">
        <f t="shared" si="4"/>
        <v>186000</v>
      </c>
      <c r="G99" s="17">
        <f>G94+G95+G96+G97+G98</f>
        <v>930000</v>
      </c>
    </row>
    <row r="100" spans="1:7" ht="30" customHeight="1" x14ac:dyDescent="0.2">
      <c r="A100" s="21" t="s">
        <v>98</v>
      </c>
      <c r="B100" s="22" t="s">
        <v>98</v>
      </c>
      <c r="C100" s="19">
        <f>C99+C91+C10</f>
        <v>1242252.3</v>
      </c>
      <c r="D100" s="19">
        <f t="shared" ref="D100:F100" si="5">D99+D91+D10</f>
        <v>1867278.45</v>
      </c>
      <c r="E100" s="19">
        <f t="shared" si="5"/>
        <v>1867278.45</v>
      </c>
      <c r="F100" s="19">
        <f t="shared" si="5"/>
        <v>1247452.3</v>
      </c>
      <c r="G100" s="19">
        <f>G99+G91+G10</f>
        <v>6224261.5</v>
      </c>
    </row>
    <row r="101" spans="1:7" ht="16.5" customHeight="1" x14ac:dyDescent="0.2">
      <c r="A101" s="23" t="s">
        <v>99</v>
      </c>
      <c r="B101" s="23"/>
      <c r="C101" s="8"/>
      <c r="D101" s="8"/>
      <c r="E101" s="8"/>
      <c r="F101" s="8"/>
      <c r="G101" s="8"/>
    </row>
    <row r="102" spans="1:7" ht="23.25" customHeight="1" x14ac:dyDescent="0.2">
      <c r="A102" s="23" t="s">
        <v>82</v>
      </c>
      <c r="B102" s="23"/>
      <c r="C102" s="13">
        <f>C10</f>
        <v>12000</v>
      </c>
      <c r="D102" s="13">
        <f t="shared" ref="D102:G102" si="6">D10</f>
        <v>0</v>
      </c>
      <c r="E102" s="13">
        <f t="shared" si="6"/>
        <v>0</v>
      </c>
      <c r="F102" s="13">
        <f t="shared" si="6"/>
        <v>0</v>
      </c>
      <c r="G102" s="13">
        <f t="shared" si="6"/>
        <v>12000</v>
      </c>
    </row>
    <row r="103" spans="1:7" ht="22.5" customHeight="1" x14ac:dyDescent="0.2">
      <c r="A103" s="23" t="s">
        <v>100</v>
      </c>
      <c r="B103" s="23"/>
      <c r="C103" s="13">
        <f>C99+C91</f>
        <v>1230252.3</v>
      </c>
      <c r="D103" s="13">
        <f t="shared" ref="D103:G103" si="7">D99+D91</f>
        <v>1867278.45</v>
      </c>
      <c r="E103" s="13">
        <f t="shared" si="7"/>
        <v>1867278.45</v>
      </c>
      <c r="F103" s="13">
        <f t="shared" si="7"/>
        <v>1247452.3</v>
      </c>
      <c r="G103" s="13">
        <f t="shared" si="7"/>
        <v>6212261.5</v>
      </c>
    </row>
  </sheetData>
  <mergeCells count="14">
    <mergeCell ref="A91:B91"/>
    <mergeCell ref="A99:B99"/>
    <mergeCell ref="A2:G2"/>
    <mergeCell ref="A4:A5"/>
    <mergeCell ref="B4:B5"/>
    <mergeCell ref="C4:F4"/>
    <mergeCell ref="G4:G5"/>
    <mergeCell ref="A7:G7"/>
    <mergeCell ref="A10:B10"/>
    <mergeCell ref="A100:B100"/>
    <mergeCell ref="A101:B101"/>
    <mergeCell ref="A102:B102"/>
    <mergeCell ref="A103:B103"/>
    <mergeCell ref="A92:G9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Петрос Маргарян</dc:creator>
  <cp:lastModifiedBy>User</cp:lastModifiedBy>
  <cp:lastPrinted>2014-12-24T08:29:34Z</cp:lastPrinted>
  <dcterms:created xsi:type="dcterms:W3CDTF">2014-08-27T17:56:18Z</dcterms:created>
  <dcterms:modified xsi:type="dcterms:W3CDTF">2014-12-25T06:46:00Z</dcterms:modified>
</cp:coreProperties>
</file>