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D101" i="2" l="1"/>
  <c r="E101" i="2"/>
  <c r="F101" i="2"/>
  <c r="D98" i="2" l="1"/>
  <c r="E98" i="2"/>
  <c r="F98" i="2"/>
  <c r="C98" i="2"/>
  <c r="D93" i="2"/>
  <c r="D99" i="2" s="1"/>
  <c r="E93" i="2"/>
  <c r="E99" i="2" s="1"/>
  <c r="F93" i="2"/>
  <c r="F99" i="2" s="1"/>
  <c r="C93" i="2"/>
  <c r="C102" i="2" l="1"/>
  <c r="E102" i="2"/>
  <c r="F102" i="2"/>
  <c r="D102" i="2"/>
  <c r="G10" i="2"/>
  <c r="G11" i="2"/>
  <c r="G15" i="2"/>
  <c r="G16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6" i="2"/>
  <c r="G97" i="2"/>
  <c r="G9" i="2"/>
  <c r="C12" i="2"/>
  <c r="C99" i="2" l="1"/>
  <c r="C101" i="2"/>
  <c r="G93" i="2"/>
  <c r="G12" i="2"/>
  <c r="G101" i="2" s="1"/>
  <c r="G98" i="2"/>
  <c r="G102" i="2" l="1"/>
  <c r="G99" i="2"/>
</calcChain>
</file>

<file path=xl/sharedStrings.xml><?xml version="1.0" encoding="utf-8"?>
<sst xmlns="http://schemas.openxmlformats.org/spreadsheetml/2006/main" count="107" uniqueCount="102">
  <si>
    <t>ք.Արտաշատի Շառլ Ազնավուրի անվան մշակույթի կենտրոն</t>
  </si>
  <si>
    <t>ք.Արտաշատի Ամո խարազյանի անվ.պետական դրամ. թատրոն</t>
  </si>
  <si>
    <t>գ. Այգեստան</t>
  </si>
  <si>
    <t>գ. Արևշատ</t>
  </si>
  <si>
    <t>գ. Աբովյան</t>
  </si>
  <si>
    <t>գ. Այգեպատ</t>
  </si>
  <si>
    <t>գ. Այգեզարդ</t>
  </si>
  <si>
    <t>գ. Արաքսավան</t>
  </si>
  <si>
    <t>գ. Բարձրաշեն</t>
  </si>
  <si>
    <t>գ. Բերդիկ</t>
  </si>
  <si>
    <t>գ. Բաղրամյան</t>
  </si>
  <si>
    <t>գ. Բուրաստան</t>
  </si>
  <si>
    <t>գ. Բերքանուշ</t>
  </si>
  <si>
    <t>Գետազատի մշակույթի տուն</t>
  </si>
  <si>
    <t>գ. Դեղձուտ</t>
  </si>
  <si>
    <t>գ. Դիտակ</t>
  </si>
  <si>
    <t>գ. Լանջազատ</t>
  </si>
  <si>
    <t>գ. Կանաչուտ</t>
  </si>
  <si>
    <t>գ. Հնաբերդ</t>
  </si>
  <si>
    <t>գ. Հովտաշեն</t>
  </si>
  <si>
    <t>գ. Մասիս</t>
  </si>
  <si>
    <t>գ. Մրգավան</t>
  </si>
  <si>
    <t>գ. Մխչյան</t>
  </si>
  <si>
    <t>գ. Մրգավետ</t>
  </si>
  <si>
    <t>գ. Մրգանուշ</t>
  </si>
  <si>
    <t>գ.  Դվին</t>
  </si>
  <si>
    <t>գ. Նշավան</t>
  </si>
  <si>
    <t>գ. Նարեկ</t>
  </si>
  <si>
    <t>գ. Շահումյան</t>
  </si>
  <si>
    <t>գ. Ոստան</t>
  </si>
  <si>
    <t>գ. Ջրաշեն</t>
  </si>
  <si>
    <t>գ. Վարդաշեն</t>
  </si>
  <si>
    <t>գ. Վերին Արտաշատ</t>
  </si>
  <si>
    <t>գ. Վերին  Դվին</t>
  </si>
  <si>
    <t>գ. Քաղցրաշեն</t>
  </si>
  <si>
    <t>ք. Արարատի մշակույթի տուն</t>
  </si>
  <si>
    <t>գ. Այգավան</t>
  </si>
  <si>
    <t>գ. Արարատ</t>
  </si>
  <si>
    <t>գ. Արմաշ</t>
  </si>
  <si>
    <t>գ. Արալեզ</t>
  </si>
  <si>
    <t>գ. Գոռավան</t>
  </si>
  <si>
    <t>գ. Դաշտաքար</t>
  </si>
  <si>
    <t>գ. Զանգակատուն</t>
  </si>
  <si>
    <t>գ.Զանգակատուն Պարույր Սևակի տուն - թանգարան</t>
  </si>
  <si>
    <t>գ. Լուսառատ</t>
  </si>
  <si>
    <t>գ. Լուսաշող</t>
  </si>
  <si>
    <t>գ. Նոյակերտ</t>
  </si>
  <si>
    <t>գ. Նոր Կյանք</t>
  </si>
  <si>
    <t>գ. Նոր ՈՒղի</t>
  </si>
  <si>
    <t>գ. Շաղափ</t>
  </si>
  <si>
    <t>գ. Ոսկետափ</t>
  </si>
  <si>
    <t>գ. Սուրենավան</t>
  </si>
  <si>
    <t>գ. Սիսավան</t>
  </si>
  <si>
    <t>ք. Վեդի  ամֆիթատրոն</t>
  </si>
  <si>
    <t>գ. Վարդաշատ</t>
  </si>
  <si>
    <t>գ. Վանաշեն</t>
  </si>
  <si>
    <t>Վեդու գ / գ Բանավան</t>
  </si>
  <si>
    <t>գ. Տափերական</t>
  </si>
  <si>
    <t>գ. Փոքր Վեդի</t>
  </si>
  <si>
    <t>ք. Մասիս/նորի կառուցում/</t>
  </si>
  <si>
    <t>գ. Արևաբույր</t>
  </si>
  <si>
    <t>գ. Դաշտավան</t>
  </si>
  <si>
    <t>գ. Նորամարգ</t>
  </si>
  <si>
    <t>գ. Արգավանդ</t>
  </si>
  <si>
    <t>գ. Սայաթ-Նովա</t>
  </si>
  <si>
    <t>գ. Հովտաշատ</t>
  </si>
  <si>
    <t>գ. Նորաբաց</t>
  </si>
  <si>
    <t>գ. Զորակ</t>
  </si>
  <si>
    <t>գ. Մարմարաշեն</t>
  </si>
  <si>
    <t>գ. Գեղանիստ</t>
  </si>
  <si>
    <t>գ. Խաչփար</t>
  </si>
  <si>
    <t>ք.Արտաշատի երաժշտական դպրոց</t>
  </si>
  <si>
    <t>ք.Մասիսի երաժշտական դպրոց</t>
  </si>
  <si>
    <t>Արևշատի երաժշտական դպրոց</t>
  </si>
  <si>
    <t>Այնթապի մշակույթի տուն /կառուցում/</t>
  </si>
  <si>
    <t>գ. Սիս</t>
  </si>
  <si>
    <t>Հուշարձանների ամրակայում, նորոգում և վերականգնում</t>
  </si>
  <si>
    <t>ՀՀ պետական բյուջե</t>
  </si>
  <si>
    <t>գ. Վերին Դվին, Դվին հնավայր</t>
  </si>
  <si>
    <t>Հավուց թառի վանք</t>
  </si>
  <si>
    <t>Արտաշատ քաղաքատեղի</t>
  </si>
  <si>
    <t>Ընդամենը՝ ՀՀ պետական բյուջե</t>
  </si>
  <si>
    <t>Մշակութային օբյեկտների հիմնանորոգում</t>
  </si>
  <si>
    <t>Ավշար համայնքի մշակույթի տան հիմնանորոգում</t>
  </si>
  <si>
    <t>Հ/Հ</t>
  </si>
  <si>
    <t>Ոլորտը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</si>
  <si>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</si>
  <si>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</si>
  <si>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</si>
  <si>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</si>
  <si>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</si>
  <si>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</si>
  <si>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 xml:space="preserve">ՀՀ Արարատի մարզի մշակութային  ոլորտի զարգացման 2015-2018թթ. ծրագրի ֆինանսավորումը  </t>
  </si>
  <si>
    <t>Ֆինանսավորման այլ աղբյուրներ</t>
  </si>
  <si>
    <t>Մշակութային օբյեկտների շինարարություն</t>
  </si>
  <si>
    <t>Ընդամենը՝ ֆինանսավորման այլ աղբյուրներ</t>
  </si>
  <si>
    <t>ֆինանսավորման այլ աղբյուրներ</t>
  </si>
  <si>
    <t>ԸՆԴԱՄԵՆԸ</t>
  </si>
  <si>
    <t>/հազար դրամ/</t>
  </si>
  <si>
    <t>գ. Ուրցալանջ</t>
  </si>
  <si>
    <t>այդ թվում`</t>
  </si>
  <si>
    <t>Հավելված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</si>
</sst>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/>
    <xf numFmtId="0" fontId="2" fillId="0" borderId="1" xfId="0" applyFont="1" applyBorder="1" applyAlignment="1">
      <alignment vertical="center" wrapText="1"/>
    </xf>
    <xf numFmtId="0" fontId="0" fillId="0" borderId="6" xfId="0" applyBorder="1"/>
    <xf numFmtId="164" fontId="1" fillId="0" borderId="6" xfId="0" applyNumberFormat="1" applyFont="1" applyBorder="1"/>
    <xf numFmtId="164" fontId="1" fillId="0" borderId="5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4" fontId="1" fillId="0" borderId="1" xfId="0" applyNumberFormat="1" applyFont="1" applyFill="1" applyBorder="1"/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/>
    <xf numFmtId="164" fontId="1" fillId="2" borderId="1" xfId="0" applyNumberFormat="1" applyFont="1" applyFill="1" applyBorder="1"/>
    <xf numFmtId="0" fontId="0" fillId="0" borderId="6" xfId="0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K5" sqref="K5"/>
    </sheetView>
  </sheetViews>
  <sheetFormatPr defaultRowHeight="12.75" x14ac:dyDescent="0.2"/>
  <cols>
    <col min="1" max="1" width="6.140625" customWidth="1"/>
    <col min="2" max="2" width="23.42578125" customWidth="1"/>
    <col min="3" max="3" width="16.85546875" customWidth="1"/>
    <col min="4" max="4" width="18.42578125" customWidth="1"/>
    <col min="5" max="6" width="15.28515625" customWidth="1"/>
    <col min="7" max="7" width="25.5703125" customWidth="1"/>
  </cols>
  <sheetData>
    <row r="1" spans="1:7" ht="20.25" customHeight="1" x14ac:dyDescent="0.2">
      <c r="G1" s="31" t="s">
        <v>101</v>
      </c>
    </row>
    <row r="2" spans="1:7" ht="21.75" customHeight="1" x14ac:dyDescent="0.2">
      <c r="A2" s="34" t="s">
        <v>92</v>
      </c>
      <c r="B2" s="34"/>
      <c r="C2" s="34"/>
      <c r="D2" s="34"/>
      <c r="E2" s="34"/>
      <c r="F2" s="34"/>
      <c r="G2" s="34"/>
    </row>
    <row r="3" spans="1:7" ht="20.25" customHeight="1" x14ac:dyDescent="0.2">
      <c r="G3" s="31" t="s">
        <v>98</v>
      </c>
    </row>
    <row r="4" spans="1:7" ht="14.25" customHeight="1" x14ac:dyDescent="0.2">
      <c r="A4" s="42" t="s">
        <v>84</v>
      </c>
      <c r="B4" s="40" t="s">
        <v>85</v>
      </c>
      <c r="C4" s="42" t="s">
        <v>86</v>
      </c>
      <c r="D4" s="42"/>
      <c r="E4" s="42"/>
      <c r="F4" s="42"/>
      <c r="G4" s="40" t="s">
        <v>87</v>
      </c>
    </row>
    <row r="5" spans="1:7" ht="39" customHeight="1" x14ac:dyDescent="0.2">
      <c r="A5" s="42"/>
      <c r="B5" s="41"/>
      <c r="C5" s="1" t="s">
        <v>88</v>
      </c>
      <c r="D5" s="1" t="s">
        <v>89</v>
      </c>
      <c r="E5" s="1" t="s">
        <v>90</v>
      </c>
      <c r="F5" s="1" t="s">
        <v>91</v>
      </c>
      <c r="G5" s="41"/>
    </row>
    <row r="6" spans="1:7" ht="17.25" customHeight="1" x14ac:dyDescent="0.2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</row>
    <row r="7" spans="1:7" ht="14.25" x14ac:dyDescent="0.2">
      <c r="A7" s="47" t="s">
        <v>76</v>
      </c>
      <c r="B7" s="47"/>
      <c r="C7" s="47"/>
      <c r="D7" s="47"/>
      <c r="E7" s="47"/>
      <c r="F7" s="47"/>
      <c r="G7" s="5"/>
    </row>
    <row r="8" spans="1:7" ht="14.25" x14ac:dyDescent="0.2">
      <c r="A8" s="14"/>
      <c r="B8" s="13" t="s">
        <v>77</v>
      </c>
      <c r="C8" s="13"/>
      <c r="D8" s="14"/>
      <c r="E8" s="14"/>
      <c r="F8" s="14"/>
      <c r="G8" s="14"/>
    </row>
    <row r="9" spans="1:7" ht="42" customHeight="1" x14ac:dyDescent="0.2">
      <c r="A9" s="2">
        <v>1</v>
      </c>
      <c r="B9" s="15" t="s">
        <v>78</v>
      </c>
      <c r="C9" s="17">
        <v>10000</v>
      </c>
      <c r="D9" s="17">
        <v>0</v>
      </c>
      <c r="E9" s="17">
        <v>0</v>
      </c>
      <c r="F9" s="17">
        <v>0</v>
      </c>
      <c r="G9" s="17">
        <f>C9+D9+E9+F9</f>
        <v>10000</v>
      </c>
    </row>
    <row r="10" spans="1:7" ht="26.25" customHeight="1" x14ac:dyDescent="0.2">
      <c r="A10" s="2">
        <v>2</v>
      </c>
      <c r="B10" s="15" t="s">
        <v>79</v>
      </c>
      <c r="C10" s="17">
        <v>7500</v>
      </c>
      <c r="D10" s="17">
        <v>0</v>
      </c>
      <c r="E10" s="17">
        <v>0</v>
      </c>
      <c r="F10" s="17">
        <v>0</v>
      </c>
      <c r="G10" s="17">
        <f t="shared" ref="G10:G73" si="0">C10+D10+E10+F10</f>
        <v>7500</v>
      </c>
    </row>
    <row r="11" spans="1:7" ht="42.75" customHeight="1" x14ac:dyDescent="0.2">
      <c r="A11" s="2">
        <v>3</v>
      </c>
      <c r="B11" s="15" t="s">
        <v>80</v>
      </c>
      <c r="C11" s="17">
        <v>15000</v>
      </c>
      <c r="D11" s="17">
        <v>0</v>
      </c>
      <c r="E11" s="17">
        <v>0</v>
      </c>
      <c r="F11" s="17">
        <v>0</v>
      </c>
      <c r="G11" s="17">
        <f t="shared" si="0"/>
        <v>15000</v>
      </c>
    </row>
    <row r="12" spans="1:7" ht="32.25" customHeight="1" x14ac:dyDescent="0.2">
      <c r="A12" s="35" t="s">
        <v>81</v>
      </c>
      <c r="B12" s="36"/>
      <c r="C12" s="24">
        <f>SUM(C9:C11)</f>
        <v>32500</v>
      </c>
      <c r="D12" s="24">
        <v>0</v>
      </c>
      <c r="E12" s="24">
        <v>0</v>
      </c>
      <c r="F12" s="24">
        <v>0</v>
      </c>
      <c r="G12" s="24">
        <f t="shared" si="0"/>
        <v>32500</v>
      </c>
    </row>
    <row r="13" spans="1:7" ht="14.25" x14ac:dyDescent="0.2">
      <c r="A13" s="37" t="s">
        <v>82</v>
      </c>
      <c r="B13" s="38"/>
      <c r="C13" s="38"/>
      <c r="D13" s="38"/>
      <c r="E13" s="38"/>
      <c r="F13" s="38"/>
      <c r="G13" s="39"/>
    </row>
    <row r="14" spans="1:7" s="12" customFormat="1" ht="21" customHeight="1" x14ac:dyDescent="0.2">
      <c r="A14" s="14"/>
      <c r="B14" s="21" t="s">
        <v>77</v>
      </c>
      <c r="C14" s="22"/>
      <c r="G14" s="16"/>
    </row>
    <row r="15" spans="1:7" s="12" customFormat="1" ht="51.75" customHeight="1" x14ac:dyDescent="0.2">
      <c r="A15" s="2">
        <v>1</v>
      </c>
      <c r="B15" s="15" t="s">
        <v>83</v>
      </c>
      <c r="C15" s="23">
        <v>50000</v>
      </c>
      <c r="D15" s="17">
        <v>0</v>
      </c>
      <c r="E15" s="17">
        <v>0</v>
      </c>
      <c r="F15" s="17">
        <v>0</v>
      </c>
      <c r="G15" s="23">
        <f t="shared" si="0"/>
        <v>50000</v>
      </c>
    </row>
    <row r="16" spans="1:7" s="12" customFormat="1" ht="48" customHeight="1" x14ac:dyDescent="0.2">
      <c r="A16" s="35" t="s">
        <v>81</v>
      </c>
      <c r="B16" s="36"/>
      <c r="C16" s="25">
        <v>50000</v>
      </c>
      <c r="D16" s="29">
        <v>0</v>
      </c>
      <c r="E16" s="29">
        <v>0</v>
      </c>
      <c r="F16" s="29">
        <v>0</v>
      </c>
      <c r="G16" s="25">
        <f t="shared" si="0"/>
        <v>50000</v>
      </c>
    </row>
    <row r="17" spans="1:7" s="12" customFormat="1" ht="45" customHeight="1" x14ac:dyDescent="0.25">
      <c r="A17" s="2"/>
      <c r="B17" s="18" t="s">
        <v>93</v>
      </c>
      <c r="C17" s="14"/>
      <c r="D17" s="19"/>
      <c r="E17" s="19"/>
      <c r="F17" s="28"/>
      <c r="G17" s="20"/>
    </row>
    <row r="18" spans="1:7" ht="40.5" x14ac:dyDescent="0.25">
      <c r="A18" s="2">
        <v>1</v>
      </c>
      <c r="B18" s="3" t="s">
        <v>0</v>
      </c>
      <c r="C18" s="4">
        <v>84000</v>
      </c>
      <c r="D18" s="4">
        <v>126000</v>
      </c>
      <c r="E18" s="4">
        <v>126000</v>
      </c>
      <c r="F18" s="10">
        <v>84000</v>
      </c>
      <c r="G18" s="4">
        <f t="shared" si="0"/>
        <v>420000</v>
      </c>
    </row>
    <row r="19" spans="1:7" ht="54" x14ac:dyDescent="0.25">
      <c r="A19" s="2">
        <v>2</v>
      </c>
      <c r="B19" s="3" t="s">
        <v>1</v>
      </c>
      <c r="C19" s="4">
        <v>42800</v>
      </c>
      <c r="D19" s="4">
        <v>64200</v>
      </c>
      <c r="E19" s="4">
        <v>64200</v>
      </c>
      <c r="F19" s="10">
        <v>42800</v>
      </c>
      <c r="G19" s="4">
        <f t="shared" si="0"/>
        <v>214000</v>
      </c>
    </row>
    <row r="20" spans="1:7" ht="14.25" customHeight="1" x14ac:dyDescent="0.25">
      <c r="A20" s="2">
        <v>3</v>
      </c>
      <c r="B20" s="3" t="s">
        <v>2</v>
      </c>
      <c r="C20" s="4">
        <v>27800</v>
      </c>
      <c r="D20" s="4">
        <v>41700</v>
      </c>
      <c r="E20" s="4">
        <v>41700</v>
      </c>
      <c r="F20" s="10">
        <v>27800</v>
      </c>
      <c r="G20" s="4">
        <f t="shared" si="0"/>
        <v>139000</v>
      </c>
    </row>
    <row r="21" spans="1:7" ht="13.5" x14ac:dyDescent="0.25">
      <c r="A21" s="2">
        <v>4</v>
      </c>
      <c r="B21" s="3" t="s">
        <v>3</v>
      </c>
      <c r="C21" s="4">
        <v>44400</v>
      </c>
      <c r="D21" s="4">
        <v>66600</v>
      </c>
      <c r="E21" s="4">
        <v>66600</v>
      </c>
      <c r="F21" s="10">
        <v>44400</v>
      </c>
      <c r="G21" s="4">
        <f t="shared" si="0"/>
        <v>222000</v>
      </c>
    </row>
    <row r="22" spans="1:7" ht="13.5" x14ac:dyDescent="0.25">
      <c r="A22" s="2">
        <v>5</v>
      </c>
      <c r="B22" s="3" t="s">
        <v>4</v>
      </c>
      <c r="C22" s="4">
        <v>12000</v>
      </c>
      <c r="D22" s="4">
        <v>18000</v>
      </c>
      <c r="E22" s="4">
        <v>18000</v>
      </c>
      <c r="F22" s="10">
        <v>12000</v>
      </c>
      <c r="G22" s="4">
        <f t="shared" si="0"/>
        <v>60000</v>
      </c>
    </row>
    <row r="23" spans="1:7" ht="13.5" x14ac:dyDescent="0.25">
      <c r="A23" s="2">
        <v>6</v>
      </c>
      <c r="B23" s="3" t="s">
        <v>5</v>
      </c>
      <c r="C23" s="4">
        <v>32000</v>
      </c>
      <c r="D23" s="4">
        <v>48000</v>
      </c>
      <c r="E23" s="4">
        <v>48000</v>
      </c>
      <c r="F23" s="10">
        <v>32000</v>
      </c>
      <c r="G23" s="4">
        <f t="shared" si="0"/>
        <v>160000</v>
      </c>
    </row>
    <row r="24" spans="1:7" ht="13.5" x14ac:dyDescent="0.25">
      <c r="A24" s="2">
        <v>7</v>
      </c>
      <c r="B24" s="3" t="s">
        <v>6</v>
      </c>
      <c r="C24" s="4">
        <v>21600.080000000002</v>
      </c>
      <c r="D24" s="4">
        <v>32400.119999999995</v>
      </c>
      <c r="E24" s="4">
        <v>32400.119999999995</v>
      </c>
      <c r="F24" s="10">
        <v>21600.080000000002</v>
      </c>
      <c r="G24" s="4">
        <f t="shared" si="0"/>
        <v>108000.4</v>
      </c>
    </row>
    <row r="25" spans="1:7" ht="13.5" x14ac:dyDescent="0.25">
      <c r="A25" s="2">
        <v>8</v>
      </c>
      <c r="B25" s="3" t="s">
        <v>7</v>
      </c>
      <c r="C25" s="4">
        <v>11000</v>
      </c>
      <c r="D25" s="4">
        <v>16500</v>
      </c>
      <c r="E25" s="4">
        <v>16500</v>
      </c>
      <c r="F25" s="10">
        <v>11000</v>
      </c>
      <c r="G25" s="4">
        <f t="shared" si="0"/>
        <v>55000</v>
      </c>
    </row>
    <row r="26" spans="1:7" ht="13.5" x14ac:dyDescent="0.25">
      <c r="A26" s="2">
        <v>9</v>
      </c>
      <c r="B26" s="3" t="s">
        <v>8</v>
      </c>
      <c r="C26" s="4">
        <v>51000</v>
      </c>
      <c r="D26" s="4">
        <v>76500</v>
      </c>
      <c r="E26" s="4">
        <v>76500</v>
      </c>
      <c r="F26" s="10">
        <v>51000</v>
      </c>
      <c r="G26" s="4">
        <f t="shared" si="0"/>
        <v>255000</v>
      </c>
    </row>
    <row r="27" spans="1:7" ht="13.5" x14ac:dyDescent="0.25">
      <c r="A27" s="2">
        <v>10</v>
      </c>
      <c r="B27" s="3" t="s">
        <v>9</v>
      </c>
      <c r="C27" s="4">
        <v>32000</v>
      </c>
      <c r="D27" s="4">
        <v>48000</v>
      </c>
      <c r="E27" s="4">
        <v>48000</v>
      </c>
      <c r="F27" s="10">
        <v>32000</v>
      </c>
      <c r="G27" s="4">
        <f t="shared" si="0"/>
        <v>160000</v>
      </c>
    </row>
    <row r="28" spans="1:7" ht="13.5" x14ac:dyDescent="0.25">
      <c r="A28" s="2">
        <v>11</v>
      </c>
      <c r="B28" s="3" t="s">
        <v>10</v>
      </c>
      <c r="C28" s="4">
        <v>40000</v>
      </c>
      <c r="D28" s="4">
        <v>60000</v>
      </c>
      <c r="E28" s="4">
        <v>60000</v>
      </c>
      <c r="F28" s="10">
        <v>40000</v>
      </c>
      <c r="G28" s="4">
        <f t="shared" si="0"/>
        <v>200000</v>
      </c>
    </row>
    <row r="29" spans="1:7" ht="13.5" x14ac:dyDescent="0.25">
      <c r="A29" s="2">
        <v>12</v>
      </c>
      <c r="B29" s="3" t="s">
        <v>11</v>
      </c>
      <c r="C29" s="4">
        <v>34000</v>
      </c>
      <c r="D29" s="4">
        <v>51000</v>
      </c>
      <c r="E29" s="4">
        <v>51000</v>
      </c>
      <c r="F29" s="10">
        <v>34000</v>
      </c>
      <c r="G29" s="4">
        <f t="shared" si="0"/>
        <v>170000</v>
      </c>
    </row>
    <row r="30" spans="1:7" ht="13.5" x14ac:dyDescent="0.25">
      <c r="A30" s="2">
        <v>13</v>
      </c>
      <c r="B30" s="3" t="s">
        <v>12</v>
      </c>
      <c r="C30" s="4">
        <v>28000</v>
      </c>
      <c r="D30" s="4">
        <v>42000</v>
      </c>
      <c r="E30" s="4">
        <v>42000</v>
      </c>
      <c r="F30" s="10">
        <v>28000</v>
      </c>
      <c r="G30" s="4">
        <f t="shared" si="0"/>
        <v>140000</v>
      </c>
    </row>
    <row r="31" spans="1:7" ht="27" x14ac:dyDescent="0.25">
      <c r="A31" s="2">
        <v>14</v>
      </c>
      <c r="B31" s="3" t="s">
        <v>13</v>
      </c>
      <c r="C31" s="4">
        <v>40000</v>
      </c>
      <c r="D31" s="4">
        <v>60000</v>
      </c>
      <c r="E31" s="4">
        <v>60000</v>
      </c>
      <c r="F31" s="10">
        <v>40000</v>
      </c>
      <c r="G31" s="4">
        <f t="shared" si="0"/>
        <v>200000</v>
      </c>
    </row>
    <row r="32" spans="1:7" ht="13.5" x14ac:dyDescent="0.25">
      <c r="A32" s="2">
        <v>15</v>
      </c>
      <c r="B32" s="3" t="s">
        <v>14</v>
      </c>
      <c r="C32" s="4">
        <v>16600</v>
      </c>
      <c r="D32" s="4">
        <v>24900</v>
      </c>
      <c r="E32" s="4">
        <v>24900</v>
      </c>
      <c r="F32" s="10">
        <v>16600</v>
      </c>
      <c r="G32" s="4">
        <f t="shared" si="0"/>
        <v>83000</v>
      </c>
    </row>
    <row r="33" spans="1:7" ht="13.5" x14ac:dyDescent="0.25">
      <c r="A33" s="2">
        <v>16</v>
      </c>
      <c r="B33" s="3" t="s">
        <v>15</v>
      </c>
      <c r="C33" s="4">
        <v>14800</v>
      </c>
      <c r="D33" s="4">
        <v>22200</v>
      </c>
      <c r="E33" s="4">
        <v>22200</v>
      </c>
      <c r="F33" s="10">
        <v>14800</v>
      </c>
      <c r="G33" s="4">
        <f t="shared" si="0"/>
        <v>74000</v>
      </c>
    </row>
    <row r="34" spans="1:7" ht="13.5" x14ac:dyDescent="0.25">
      <c r="A34" s="2">
        <v>17</v>
      </c>
      <c r="B34" s="3" t="s">
        <v>16</v>
      </c>
      <c r="C34" s="4">
        <v>18000</v>
      </c>
      <c r="D34" s="4">
        <v>27000</v>
      </c>
      <c r="E34" s="4">
        <v>27000</v>
      </c>
      <c r="F34" s="10">
        <v>18000</v>
      </c>
      <c r="G34" s="4">
        <f t="shared" si="0"/>
        <v>90000</v>
      </c>
    </row>
    <row r="35" spans="1:7" ht="13.5" x14ac:dyDescent="0.25">
      <c r="A35" s="2">
        <v>18</v>
      </c>
      <c r="B35" s="3" t="s">
        <v>17</v>
      </c>
      <c r="C35" s="4">
        <v>6600</v>
      </c>
      <c r="D35" s="4">
        <v>9900</v>
      </c>
      <c r="E35" s="4">
        <v>9900</v>
      </c>
      <c r="F35" s="10">
        <v>6600</v>
      </c>
      <c r="G35" s="4">
        <f t="shared" si="0"/>
        <v>33000</v>
      </c>
    </row>
    <row r="36" spans="1:7" ht="13.5" x14ac:dyDescent="0.25">
      <c r="A36" s="2">
        <v>19</v>
      </c>
      <c r="B36" s="3" t="s">
        <v>18</v>
      </c>
      <c r="C36" s="4">
        <v>9740</v>
      </c>
      <c r="D36" s="4">
        <v>14610</v>
      </c>
      <c r="E36" s="4">
        <v>14610</v>
      </c>
      <c r="F36" s="10">
        <v>9740</v>
      </c>
      <c r="G36" s="4">
        <f t="shared" si="0"/>
        <v>48700</v>
      </c>
    </row>
    <row r="37" spans="1:7" ht="13.5" x14ac:dyDescent="0.25">
      <c r="A37" s="2">
        <v>20</v>
      </c>
      <c r="B37" s="3" t="s">
        <v>19</v>
      </c>
      <c r="C37" s="4">
        <v>24400</v>
      </c>
      <c r="D37" s="4">
        <v>36600</v>
      </c>
      <c r="E37" s="4">
        <v>36600</v>
      </c>
      <c r="F37" s="10">
        <v>24400</v>
      </c>
      <c r="G37" s="4">
        <f t="shared" si="0"/>
        <v>122000</v>
      </c>
    </row>
    <row r="38" spans="1:7" ht="13.5" x14ac:dyDescent="0.25">
      <c r="A38" s="2">
        <v>21</v>
      </c>
      <c r="B38" s="3" t="s">
        <v>20</v>
      </c>
      <c r="C38" s="4">
        <v>30000</v>
      </c>
      <c r="D38" s="4">
        <v>45000</v>
      </c>
      <c r="E38" s="4">
        <v>45000</v>
      </c>
      <c r="F38" s="10">
        <v>30000</v>
      </c>
      <c r="G38" s="4">
        <f t="shared" si="0"/>
        <v>150000</v>
      </c>
    </row>
    <row r="39" spans="1:7" ht="13.5" x14ac:dyDescent="0.25">
      <c r="A39" s="2">
        <v>22</v>
      </c>
      <c r="B39" s="3" t="s">
        <v>21</v>
      </c>
      <c r="C39" s="4">
        <v>32000</v>
      </c>
      <c r="D39" s="4">
        <v>48000</v>
      </c>
      <c r="E39" s="4">
        <v>48000</v>
      </c>
      <c r="F39" s="10">
        <v>32000</v>
      </c>
      <c r="G39" s="4">
        <f t="shared" si="0"/>
        <v>160000</v>
      </c>
    </row>
    <row r="40" spans="1:7" ht="13.5" x14ac:dyDescent="0.25">
      <c r="A40" s="2">
        <v>23</v>
      </c>
      <c r="B40" s="3" t="s">
        <v>22</v>
      </c>
      <c r="C40" s="4">
        <v>22139</v>
      </c>
      <c r="D40" s="4">
        <v>33208.5</v>
      </c>
      <c r="E40" s="4">
        <v>33208.5</v>
      </c>
      <c r="F40" s="10">
        <v>22139</v>
      </c>
      <c r="G40" s="4">
        <f t="shared" si="0"/>
        <v>110695</v>
      </c>
    </row>
    <row r="41" spans="1:7" ht="13.5" x14ac:dyDescent="0.25">
      <c r="A41" s="2">
        <v>24</v>
      </c>
      <c r="B41" s="3" t="s">
        <v>23</v>
      </c>
      <c r="C41" s="4">
        <v>30000</v>
      </c>
      <c r="D41" s="4">
        <v>45000</v>
      </c>
      <c r="E41" s="4">
        <v>45000</v>
      </c>
      <c r="F41" s="10">
        <v>30000</v>
      </c>
      <c r="G41" s="4">
        <f t="shared" si="0"/>
        <v>150000</v>
      </c>
    </row>
    <row r="42" spans="1:7" ht="13.5" x14ac:dyDescent="0.25">
      <c r="A42" s="2">
        <v>25</v>
      </c>
      <c r="B42" s="3" t="s">
        <v>24</v>
      </c>
      <c r="C42" s="4">
        <v>14000</v>
      </c>
      <c r="D42" s="4">
        <v>21000</v>
      </c>
      <c r="E42" s="4">
        <v>21000</v>
      </c>
      <c r="F42" s="10">
        <v>14000</v>
      </c>
      <c r="G42" s="4">
        <f t="shared" si="0"/>
        <v>70000</v>
      </c>
    </row>
    <row r="43" spans="1:7" ht="13.5" x14ac:dyDescent="0.25">
      <c r="A43" s="2">
        <v>26</v>
      </c>
      <c r="B43" s="3" t="s">
        <v>25</v>
      </c>
      <c r="C43" s="4">
        <v>48000</v>
      </c>
      <c r="D43" s="4">
        <v>72000</v>
      </c>
      <c r="E43" s="4">
        <v>72000</v>
      </c>
      <c r="F43" s="10">
        <v>48000</v>
      </c>
      <c r="G43" s="4">
        <f t="shared" si="0"/>
        <v>240000</v>
      </c>
    </row>
    <row r="44" spans="1:7" ht="13.5" x14ac:dyDescent="0.25">
      <c r="A44" s="2">
        <v>27</v>
      </c>
      <c r="B44" s="3" t="s">
        <v>26</v>
      </c>
      <c r="C44" s="4">
        <v>36000</v>
      </c>
      <c r="D44" s="4">
        <v>54000</v>
      </c>
      <c r="E44" s="4">
        <v>54000</v>
      </c>
      <c r="F44" s="10">
        <v>36000</v>
      </c>
      <c r="G44" s="4">
        <f t="shared" si="0"/>
        <v>180000</v>
      </c>
    </row>
    <row r="45" spans="1:7" ht="13.5" x14ac:dyDescent="0.25">
      <c r="A45" s="2">
        <v>28</v>
      </c>
      <c r="B45" s="3" t="s">
        <v>27</v>
      </c>
      <c r="C45" s="4">
        <v>16000</v>
      </c>
      <c r="D45" s="4">
        <v>24000</v>
      </c>
      <c r="E45" s="4">
        <v>24000</v>
      </c>
      <c r="F45" s="10">
        <v>16000</v>
      </c>
      <c r="G45" s="4">
        <f t="shared" si="0"/>
        <v>80000</v>
      </c>
    </row>
    <row r="46" spans="1:7" ht="13.5" x14ac:dyDescent="0.25">
      <c r="A46" s="2">
        <v>29</v>
      </c>
      <c r="B46" s="3" t="s">
        <v>28</v>
      </c>
      <c r="C46" s="4">
        <v>36000</v>
      </c>
      <c r="D46" s="4">
        <v>54000</v>
      </c>
      <c r="E46" s="4">
        <v>54000</v>
      </c>
      <c r="F46" s="10">
        <v>36000</v>
      </c>
      <c r="G46" s="4">
        <f t="shared" si="0"/>
        <v>180000</v>
      </c>
    </row>
    <row r="47" spans="1:7" ht="13.5" x14ac:dyDescent="0.25">
      <c r="A47" s="2">
        <v>30</v>
      </c>
      <c r="B47" s="3" t="s">
        <v>29</v>
      </c>
      <c r="C47" s="4">
        <v>26400</v>
      </c>
      <c r="D47" s="4">
        <v>39600</v>
      </c>
      <c r="E47" s="4">
        <v>39600</v>
      </c>
      <c r="F47" s="10">
        <v>26400</v>
      </c>
      <c r="G47" s="4">
        <f t="shared" si="0"/>
        <v>132000</v>
      </c>
    </row>
    <row r="48" spans="1:7" ht="13.5" x14ac:dyDescent="0.25">
      <c r="A48" s="2">
        <v>31</v>
      </c>
      <c r="B48" s="3" t="s">
        <v>30</v>
      </c>
      <c r="C48" s="4">
        <v>14000</v>
      </c>
      <c r="D48" s="4">
        <v>21000</v>
      </c>
      <c r="E48" s="4">
        <v>21000</v>
      </c>
      <c r="F48" s="10">
        <v>14000</v>
      </c>
      <c r="G48" s="4">
        <f t="shared" si="0"/>
        <v>70000</v>
      </c>
    </row>
    <row r="49" spans="1:7" ht="13.5" x14ac:dyDescent="0.25">
      <c r="A49" s="2">
        <v>32</v>
      </c>
      <c r="B49" s="3" t="s">
        <v>31</v>
      </c>
      <c r="C49" s="4">
        <v>32000</v>
      </c>
      <c r="D49" s="4">
        <v>48000</v>
      </c>
      <c r="E49" s="4">
        <v>48000</v>
      </c>
      <c r="F49" s="10">
        <v>32000</v>
      </c>
      <c r="G49" s="4">
        <f t="shared" si="0"/>
        <v>160000</v>
      </c>
    </row>
    <row r="50" spans="1:7" ht="13.5" x14ac:dyDescent="0.25">
      <c r="A50" s="2">
        <v>33</v>
      </c>
      <c r="B50" s="3" t="s">
        <v>32</v>
      </c>
      <c r="C50" s="4">
        <v>52000</v>
      </c>
      <c r="D50" s="4">
        <v>78000</v>
      </c>
      <c r="E50" s="4">
        <v>78000</v>
      </c>
      <c r="F50" s="10">
        <v>52000</v>
      </c>
      <c r="G50" s="4">
        <f t="shared" si="0"/>
        <v>260000</v>
      </c>
    </row>
    <row r="51" spans="1:7" ht="13.5" x14ac:dyDescent="0.25">
      <c r="A51" s="2">
        <v>34</v>
      </c>
      <c r="B51" s="3" t="s">
        <v>33</v>
      </c>
      <c r="C51" s="4">
        <v>29200</v>
      </c>
      <c r="D51" s="4">
        <v>43800</v>
      </c>
      <c r="E51" s="4">
        <v>43800</v>
      </c>
      <c r="F51" s="10">
        <v>29200</v>
      </c>
      <c r="G51" s="4">
        <f t="shared" si="0"/>
        <v>146000</v>
      </c>
    </row>
    <row r="52" spans="1:7" ht="13.5" x14ac:dyDescent="0.25">
      <c r="A52" s="2">
        <v>35</v>
      </c>
      <c r="B52" s="3" t="s">
        <v>34</v>
      </c>
      <c r="C52" s="4">
        <v>2200</v>
      </c>
      <c r="D52" s="4">
        <v>3300</v>
      </c>
      <c r="E52" s="4">
        <v>3300</v>
      </c>
      <c r="F52" s="10">
        <v>2200</v>
      </c>
      <c r="G52" s="4">
        <f t="shared" si="0"/>
        <v>11000</v>
      </c>
    </row>
    <row r="53" spans="1:7" ht="27" x14ac:dyDescent="0.25">
      <c r="A53" s="2">
        <v>36</v>
      </c>
      <c r="B53" s="3" t="s">
        <v>35</v>
      </c>
      <c r="C53" s="4">
        <v>29800</v>
      </c>
      <c r="D53" s="4">
        <v>44700</v>
      </c>
      <c r="E53" s="4">
        <v>44700</v>
      </c>
      <c r="F53" s="10">
        <v>29800</v>
      </c>
      <c r="G53" s="4">
        <f t="shared" si="0"/>
        <v>149000</v>
      </c>
    </row>
    <row r="54" spans="1:7" ht="13.5" x14ac:dyDescent="0.25">
      <c r="A54" s="2">
        <v>37</v>
      </c>
      <c r="B54" s="3" t="s">
        <v>36</v>
      </c>
      <c r="C54" s="4">
        <v>36000</v>
      </c>
      <c r="D54" s="4">
        <v>54000</v>
      </c>
      <c r="E54" s="4">
        <v>54000</v>
      </c>
      <c r="F54" s="10">
        <v>36000</v>
      </c>
      <c r="G54" s="4">
        <f t="shared" si="0"/>
        <v>180000</v>
      </c>
    </row>
    <row r="55" spans="1:7" ht="13.5" x14ac:dyDescent="0.25">
      <c r="A55" s="2">
        <v>38</v>
      </c>
      <c r="B55" s="3" t="s">
        <v>37</v>
      </c>
      <c r="C55" s="4">
        <v>39340</v>
      </c>
      <c r="D55" s="4">
        <v>59010</v>
      </c>
      <c r="E55" s="4">
        <v>59010</v>
      </c>
      <c r="F55" s="10">
        <v>39340</v>
      </c>
      <c r="G55" s="4">
        <f t="shared" si="0"/>
        <v>196700</v>
      </c>
    </row>
    <row r="56" spans="1:7" ht="13.5" x14ac:dyDescent="0.25">
      <c r="A56" s="2">
        <v>39</v>
      </c>
      <c r="B56" s="3" t="s">
        <v>38</v>
      </c>
      <c r="C56" s="4">
        <v>25000</v>
      </c>
      <c r="D56" s="4">
        <v>37500</v>
      </c>
      <c r="E56" s="4">
        <v>37500</v>
      </c>
      <c r="F56" s="10">
        <v>25000</v>
      </c>
      <c r="G56" s="4">
        <f t="shared" si="0"/>
        <v>125000</v>
      </c>
    </row>
    <row r="57" spans="1:7" ht="13.5" x14ac:dyDescent="0.25">
      <c r="A57" s="2">
        <v>40</v>
      </c>
      <c r="B57" s="3" t="s">
        <v>39</v>
      </c>
      <c r="C57" s="4">
        <v>16000</v>
      </c>
      <c r="D57" s="4">
        <v>24000</v>
      </c>
      <c r="E57" s="4">
        <v>24000</v>
      </c>
      <c r="F57" s="10">
        <v>16000</v>
      </c>
      <c r="G57" s="4">
        <f t="shared" si="0"/>
        <v>80000</v>
      </c>
    </row>
    <row r="58" spans="1:7" ht="13.5" x14ac:dyDescent="0.25">
      <c r="A58" s="2">
        <v>41</v>
      </c>
      <c r="B58" s="3" t="s">
        <v>40</v>
      </c>
      <c r="C58" s="4">
        <v>46000</v>
      </c>
      <c r="D58" s="4">
        <v>69000</v>
      </c>
      <c r="E58" s="4">
        <v>69000</v>
      </c>
      <c r="F58" s="10">
        <v>46000</v>
      </c>
      <c r="G58" s="4">
        <f t="shared" si="0"/>
        <v>230000</v>
      </c>
    </row>
    <row r="59" spans="1:7" ht="13.5" x14ac:dyDescent="0.25">
      <c r="A59" s="2">
        <v>42</v>
      </c>
      <c r="B59" s="3" t="s">
        <v>41</v>
      </c>
      <c r="C59" s="4">
        <v>12000</v>
      </c>
      <c r="D59" s="4">
        <v>18000</v>
      </c>
      <c r="E59" s="4">
        <v>18000</v>
      </c>
      <c r="F59" s="10">
        <v>12000</v>
      </c>
      <c r="G59" s="4">
        <f t="shared" si="0"/>
        <v>60000</v>
      </c>
    </row>
    <row r="60" spans="1:7" ht="13.5" x14ac:dyDescent="0.25">
      <c r="A60" s="2">
        <v>43</v>
      </c>
      <c r="B60" s="3" t="s">
        <v>42</v>
      </c>
      <c r="C60" s="4">
        <v>30000</v>
      </c>
      <c r="D60" s="4">
        <v>45000</v>
      </c>
      <c r="E60" s="4">
        <v>45000</v>
      </c>
      <c r="F60" s="10">
        <v>30000</v>
      </c>
      <c r="G60" s="4">
        <f t="shared" si="0"/>
        <v>150000</v>
      </c>
    </row>
    <row r="61" spans="1:7" ht="40.5" x14ac:dyDescent="0.25">
      <c r="A61" s="2">
        <v>44</v>
      </c>
      <c r="B61" s="3" t="s">
        <v>43</v>
      </c>
      <c r="C61" s="4">
        <v>10000</v>
      </c>
      <c r="D61" s="4">
        <v>15000</v>
      </c>
      <c r="E61" s="4">
        <v>15000</v>
      </c>
      <c r="F61" s="10">
        <v>10000</v>
      </c>
      <c r="G61" s="4">
        <f t="shared" si="0"/>
        <v>50000</v>
      </c>
    </row>
    <row r="62" spans="1:7" ht="13.5" x14ac:dyDescent="0.25">
      <c r="A62" s="2">
        <v>45</v>
      </c>
      <c r="B62" s="3" t="s">
        <v>44</v>
      </c>
      <c r="C62" s="4">
        <v>1200</v>
      </c>
      <c r="D62" s="4">
        <v>1800</v>
      </c>
      <c r="E62" s="4">
        <v>1800</v>
      </c>
      <c r="F62" s="10">
        <v>1200</v>
      </c>
      <c r="G62" s="4">
        <f t="shared" si="0"/>
        <v>6000</v>
      </c>
    </row>
    <row r="63" spans="1:7" ht="13.5" x14ac:dyDescent="0.25">
      <c r="A63" s="2">
        <v>46</v>
      </c>
      <c r="B63" s="3" t="s">
        <v>45</v>
      </c>
      <c r="C63" s="4">
        <v>13000</v>
      </c>
      <c r="D63" s="4">
        <v>19500</v>
      </c>
      <c r="E63" s="4">
        <v>19500</v>
      </c>
      <c r="F63" s="10">
        <v>13000</v>
      </c>
      <c r="G63" s="4">
        <f t="shared" si="0"/>
        <v>65000</v>
      </c>
    </row>
    <row r="64" spans="1:7" ht="13.5" x14ac:dyDescent="0.25">
      <c r="A64" s="2">
        <v>47</v>
      </c>
      <c r="B64" s="3" t="s">
        <v>46</v>
      </c>
      <c r="C64" s="4">
        <v>20000</v>
      </c>
      <c r="D64" s="4">
        <v>30000</v>
      </c>
      <c r="E64" s="4">
        <v>30000</v>
      </c>
      <c r="F64" s="10">
        <v>20000</v>
      </c>
      <c r="G64" s="4">
        <f t="shared" si="0"/>
        <v>100000</v>
      </c>
    </row>
    <row r="65" spans="1:7" ht="13.5" x14ac:dyDescent="0.25">
      <c r="A65" s="2">
        <v>48</v>
      </c>
      <c r="B65" s="3" t="s">
        <v>47</v>
      </c>
      <c r="C65" s="4">
        <v>4000</v>
      </c>
      <c r="D65" s="4">
        <v>6000</v>
      </c>
      <c r="E65" s="4">
        <v>6000</v>
      </c>
      <c r="F65" s="10">
        <v>4000</v>
      </c>
      <c r="G65" s="4">
        <f t="shared" si="0"/>
        <v>20000</v>
      </c>
    </row>
    <row r="66" spans="1:7" ht="13.5" x14ac:dyDescent="0.25">
      <c r="A66" s="2">
        <v>49</v>
      </c>
      <c r="B66" s="3" t="s">
        <v>48</v>
      </c>
      <c r="C66" s="4">
        <v>22000</v>
      </c>
      <c r="D66" s="4">
        <v>33000</v>
      </c>
      <c r="E66" s="4">
        <v>33000</v>
      </c>
      <c r="F66" s="10">
        <v>22000</v>
      </c>
      <c r="G66" s="4">
        <f t="shared" si="0"/>
        <v>110000</v>
      </c>
    </row>
    <row r="67" spans="1:7" ht="13.5" x14ac:dyDescent="0.25">
      <c r="A67" s="2">
        <v>50</v>
      </c>
      <c r="B67" s="3" t="s">
        <v>49</v>
      </c>
      <c r="C67" s="4">
        <v>24000</v>
      </c>
      <c r="D67" s="4">
        <v>36000</v>
      </c>
      <c r="E67" s="4">
        <v>36000</v>
      </c>
      <c r="F67" s="10">
        <v>24000</v>
      </c>
      <c r="G67" s="4">
        <f t="shared" si="0"/>
        <v>120000</v>
      </c>
    </row>
    <row r="68" spans="1:7" ht="13.5" x14ac:dyDescent="0.25">
      <c r="A68" s="2">
        <v>51</v>
      </c>
      <c r="B68" s="3" t="s">
        <v>50</v>
      </c>
      <c r="C68" s="4">
        <v>28000</v>
      </c>
      <c r="D68" s="4">
        <v>42000</v>
      </c>
      <c r="E68" s="4">
        <v>42000</v>
      </c>
      <c r="F68" s="10">
        <v>28000</v>
      </c>
      <c r="G68" s="4">
        <f t="shared" si="0"/>
        <v>140000</v>
      </c>
    </row>
    <row r="69" spans="1:7" ht="13.5" x14ac:dyDescent="0.25">
      <c r="A69" s="2">
        <v>52</v>
      </c>
      <c r="B69" s="3" t="s">
        <v>51</v>
      </c>
      <c r="C69" s="4">
        <v>33000</v>
      </c>
      <c r="D69" s="4">
        <v>49500</v>
      </c>
      <c r="E69" s="4">
        <v>49500</v>
      </c>
      <c r="F69" s="10">
        <v>33000</v>
      </c>
      <c r="G69" s="4">
        <f t="shared" si="0"/>
        <v>165000</v>
      </c>
    </row>
    <row r="70" spans="1:7" ht="13.5" x14ac:dyDescent="0.25">
      <c r="A70" s="2">
        <v>53</v>
      </c>
      <c r="B70" s="3" t="s">
        <v>52</v>
      </c>
      <c r="C70" s="4">
        <v>26000</v>
      </c>
      <c r="D70" s="4">
        <v>39000</v>
      </c>
      <c r="E70" s="4">
        <v>39000</v>
      </c>
      <c r="F70" s="10">
        <v>26000</v>
      </c>
      <c r="G70" s="4">
        <f t="shared" si="0"/>
        <v>130000</v>
      </c>
    </row>
    <row r="71" spans="1:7" ht="13.5" x14ac:dyDescent="0.25">
      <c r="A71" s="2">
        <v>54</v>
      </c>
      <c r="B71" s="3" t="s">
        <v>53</v>
      </c>
      <c r="C71" s="4">
        <v>19720</v>
      </c>
      <c r="D71" s="4">
        <v>29580</v>
      </c>
      <c r="E71" s="4">
        <v>29580</v>
      </c>
      <c r="F71" s="10">
        <v>19720</v>
      </c>
      <c r="G71" s="4">
        <f t="shared" si="0"/>
        <v>98600</v>
      </c>
    </row>
    <row r="72" spans="1:7" ht="13.5" x14ac:dyDescent="0.25">
      <c r="A72" s="2">
        <v>55</v>
      </c>
      <c r="B72" s="3" t="s">
        <v>54</v>
      </c>
      <c r="C72" s="4">
        <v>4100.8</v>
      </c>
      <c r="D72" s="4">
        <v>6151.2</v>
      </c>
      <c r="E72" s="4">
        <v>6151.2</v>
      </c>
      <c r="F72" s="10">
        <v>4100.7999999999984</v>
      </c>
      <c r="G72" s="4">
        <f t="shared" si="0"/>
        <v>20504</v>
      </c>
    </row>
    <row r="73" spans="1:7" ht="13.5" x14ac:dyDescent="0.25">
      <c r="A73" s="2">
        <v>56</v>
      </c>
      <c r="B73" s="3" t="s">
        <v>55</v>
      </c>
      <c r="C73" s="4">
        <v>27600</v>
      </c>
      <c r="D73" s="4">
        <v>41400</v>
      </c>
      <c r="E73" s="4">
        <v>41400</v>
      </c>
      <c r="F73" s="10">
        <v>27600</v>
      </c>
      <c r="G73" s="4">
        <f t="shared" si="0"/>
        <v>138000</v>
      </c>
    </row>
    <row r="74" spans="1:7" ht="13.5" x14ac:dyDescent="0.25">
      <c r="A74" s="2">
        <v>57</v>
      </c>
      <c r="B74" s="3" t="s">
        <v>56</v>
      </c>
      <c r="C74" s="4">
        <v>12000</v>
      </c>
      <c r="D74" s="4">
        <v>18000</v>
      </c>
      <c r="E74" s="4">
        <v>18000</v>
      </c>
      <c r="F74" s="10">
        <v>12000</v>
      </c>
      <c r="G74" s="4">
        <f t="shared" ref="G74:G97" si="1">C74+D74+E74+F74</f>
        <v>60000</v>
      </c>
    </row>
    <row r="75" spans="1:7" ht="13.5" x14ac:dyDescent="0.25">
      <c r="A75" s="2">
        <v>58</v>
      </c>
      <c r="B75" s="3" t="s">
        <v>57</v>
      </c>
      <c r="C75" s="4">
        <v>36000</v>
      </c>
      <c r="D75" s="4">
        <v>54000</v>
      </c>
      <c r="E75" s="4">
        <v>54000</v>
      </c>
      <c r="F75" s="10">
        <v>36000</v>
      </c>
      <c r="G75" s="4">
        <f t="shared" si="1"/>
        <v>180000</v>
      </c>
    </row>
    <row r="76" spans="1:7" ht="13.5" x14ac:dyDescent="0.25">
      <c r="A76" s="2">
        <v>59</v>
      </c>
      <c r="B76" s="3" t="s">
        <v>99</v>
      </c>
      <c r="C76" s="4">
        <v>1513.6000000000001</v>
      </c>
      <c r="D76" s="4">
        <v>2270.4</v>
      </c>
      <c r="E76" s="4">
        <v>2270.4</v>
      </c>
      <c r="F76" s="10">
        <v>1513.6000000000001</v>
      </c>
      <c r="G76" s="4">
        <f t="shared" si="1"/>
        <v>7568</v>
      </c>
    </row>
    <row r="77" spans="1:7" ht="13.5" x14ac:dyDescent="0.25">
      <c r="A77" s="2">
        <v>60</v>
      </c>
      <c r="B77" s="3" t="s">
        <v>58</v>
      </c>
      <c r="C77" s="4">
        <v>31325</v>
      </c>
      <c r="D77" s="4">
        <v>39675</v>
      </c>
      <c r="E77" s="4">
        <v>32550</v>
      </c>
      <c r="F77" s="10">
        <v>23950</v>
      </c>
      <c r="G77" s="4">
        <f t="shared" si="1"/>
        <v>127500</v>
      </c>
    </row>
    <row r="78" spans="1:7" ht="13.5" x14ac:dyDescent="0.25">
      <c r="A78" s="2">
        <v>61</v>
      </c>
      <c r="B78" s="3" t="s">
        <v>75</v>
      </c>
      <c r="C78" s="4">
        <v>4800</v>
      </c>
      <c r="D78" s="4">
        <v>7200</v>
      </c>
      <c r="E78" s="4">
        <v>7200</v>
      </c>
      <c r="F78" s="10">
        <v>4800</v>
      </c>
      <c r="G78" s="4">
        <f t="shared" si="1"/>
        <v>24000</v>
      </c>
    </row>
    <row r="79" spans="1:7" ht="13.5" x14ac:dyDescent="0.25">
      <c r="A79" s="2">
        <v>62</v>
      </c>
      <c r="B79" s="3" t="s">
        <v>60</v>
      </c>
      <c r="C79" s="4">
        <v>7000</v>
      </c>
      <c r="D79" s="4">
        <v>10500</v>
      </c>
      <c r="E79" s="4">
        <v>10500</v>
      </c>
      <c r="F79" s="10">
        <v>7000</v>
      </c>
      <c r="G79" s="4">
        <f t="shared" si="1"/>
        <v>35000</v>
      </c>
    </row>
    <row r="80" spans="1:7" ht="13.5" x14ac:dyDescent="0.25">
      <c r="A80" s="2">
        <v>63</v>
      </c>
      <c r="B80" s="3" t="s">
        <v>61</v>
      </c>
      <c r="C80" s="4">
        <v>20000</v>
      </c>
      <c r="D80" s="4">
        <v>30000</v>
      </c>
      <c r="E80" s="4">
        <v>30000</v>
      </c>
      <c r="F80" s="10">
        <v>20000</v>
      </c>
      <c r="G80" s="4">
        <f t="shared" si="1"/>
        <v>100000</v>
      </c>
    </row>
    <row r="81" spans="1:7" ht="13.5" x14ac:dyDescent="0.25">
      <c r="A81" s="2">
        <v>64</v>
      </c>
      <c r="B81" s="3" t="s">
        <v>62</v>
      </c>
      <c r="C81" s="4">
        <v>12000</v>
      </c>
      <c r="D81" s="4">
        <v>18000</v>
      </c>
      <c r="E81" s="4">
        <v>18000</v>
      </c>
      <c r="F81" s="10">
        <v>12000</v>
      </c>
      <c r="G81" s="4">
        <f t="shared" si="1"/>
        <v>60000</v>
      </c>
    </row>
    <row r="82" spans="1:7" ht="13.5" x14ac:dyDescent="0.25">
      <c r="A82" s="2">
        <v>65</v>
      </c>
      <c r="B82" s="3" t="s">
        <v>63</v>
      </c>
      <c r="C82" s="4">
        <v>21600</v>
      </c>
      <c r="D82" s="4">
        <v>32400</v>
      </c>
      <c r="E82" s="4">
        <v>32400</v>
      </c>
      <c r="F82" s="10">
        <v>21600</v>
      </c>
      <c r="G82" s="4">
        <f t="shared" si="1"/>
        <v>108000</v>
      </c>
    </row>
    <row r="83" spans="1:7" ht="13.5" x14ac:dyDescent="0.25">
      <c r="A83" s="2">
        <v>66</v>
      </c>
      <c r="B83" s="3" t="s">
        <v>64</v>
      </c>
      <c r="C83" s="4">
        <v>10000</v>
      </c>
      <c r="D83" s="4">
        <v>15000</v>
      </c>
      <c r="E83" s="4">
        <v>15000</v>
      </c>
      <c r="F83" s="10">
        <v>10000</v>
      </c>
      <c r="G83" s="4">
        <f t="shared" si="1"/>
        <v>50000</v>
      </c>
    </row>
    <row r="84" spans="1:7" ht="13.5" x14ac:dyDescent="0.25">
      <c r="A84" s="2">
        <v>67</v>
      </c>
      <c r="B84" s="3" t="s">
        <v>65</v>
      </c>
      <c r="C84" s="4">
        <v>20000</v>
      </c>
      <c r="D84" s="4">
        <v>30000</v>
      </c>
      <c r="E84" s="4">
        <v>30000</v>
      </c>
      <c r="F84" s="10">
        <v>20000</v>
      </c>
      <c r="G84" s="4">
        <f t="shared" si="1"/>
        <v>100000</v>
      </c>
    </row>
    <row r="85" spans="1:7" ht="13.5" x14ac:dyDescent="0.25">
      <c r="A85" s="2">
        <v>68</v>
      </c>
      <c r="B85" s="3" t="s">
        <v>66</v>
      </c>
      <c r="C85" s="4">
        <v>14000</v>
      </c>
      <c r="D85" s="4">
        <v>21000</v>
      </c>
      <c r="E85" s="4">
        <v>21000</v>
      </c>
      <c r="F85" s="10">
        <v>14000</v>
      </c>
      <c r="G85" s="4">
        <f t="shared" si="1"/>
        <v>70000</v>
      </c>
    </row>
    <row r="86" spans="1:7" ht="13.5" x14ac:dyDescent="0.25">
      <c r="A86" s="2">
        <v>69</v>
      </c>
      <c r="B86" s="3" t="s">
        <v>67</v>
      </c>
      <c r="C86" s="4">
        <v>18000</v>
      </c>
      <c r="D86" s="4">
        <v>27000</v>
      </c>
      <c r="E86" s="4">
        <v>27000</v>
      </c>
      <c r="F86" s="10">
        <v>18000</v>
      </c>
      <c r="G86" s="4">
        <f t="shared" si="1"/>
        <v>90000</v>
      </c>
    </row>
    <row r="87" spans="1:7" ht="13.5" x14ac:dyDescent="0.25">
      <c r="A87" s="2">
        <v>70</v>
      </c>
      <c r="B87" s="3" t="s">
        <v>68</v>
      </c>
      <c r="C87" s="4">
        <v>18000</v>
      </c>
      <c r="D87" s="4">
        <v>30000</v>
      </c>
      <c r="E87" s="4">
        <v>30000</v>
      </c>
      <c r="F87" s="10">
        <v>18000</v>
      </c>
      <c r="G87" s="4">
        <f t="shared" si="1"/>
        <v>96000</v>
      </c>
    </row>
    <row r="88" spans="1:7" ht="13.5" x14ac:dyDescent="0.25">
      <c r="A88" s="2">
        <v>71</v>
      </c>
      <c r="B88" s="3" t="s">
        <v>69</v>
      </c>
      <c r="C88" s="4">
        <v>32000</v>
      </c>
      <c r="D88" s="4">
        <v>48000</v>
      </c>
      <c r="E88" s="4">
        <v>48000</v>
      </c>
      <c r="F88" s="10">
        <v>32000</v>
      </c>
      <c r="G88" s="4">
        <f t="shared" si="1"/>
        <v>160000</v>
      </c>
    </row>
    <row r="89" spans="1:7" ht="18" customHeight="1" x14ac:dyDescent="0.25">
      <c r="A89" s="2">
        <v>72</v>
      </c>
      <c r="B89" s="3" t="s">
        <v>70</v>
      </c>
      <c r="C89" s="4">
        <v>17000</v>
      </c>
      <c r="D89" s="4">
        <v>25500</v>
      </c>
      <c r="E89" s="4">
        <v>25500</v>
      </c>
      <c r="F89" s="10">
        <v>17000</v>
      </c>
      <c r="G89" s="4">
        <f t="shared" si="1"/>
        <v>85000</v>
      </c>
    </row>
    <row r="90" spans="1:7" ht="34.5" customHeight="1" x14ac:dyDescent="0.25">
      <c r="A90" s="2">
        <v>73</v>
      </c>
      <c r="B90" s="3" t="s">
        <v>71</v>
      </c>
      <c r="C90" s="4">
        <v>10000</v>
      </c>
      <c r="D90" s="4">
        <v>15000</v>
      </c>
      <c r="E90" s="4">
        <v>15000</v>
      </c>
      <c r="F90" s="10">
        <v>10000</v>
      </c>
      <c r="G90" s="4">
        <f t="shared" si="1"/>
        <v>50000</v>
      </c>
    </row>
    <row r="91" spans="1:7" ht="35.25" customHeight="1" x14ac:dyDescent="0.25">
      <c r="A91" s="2">
        <v>74</v>
      </c>
      <c r="B91" s="3" t="s">
        <v>72</v>
      </c>
      <c r="C91" s="4">
        <v>8000</v>
      </c>
      <c r="D91" s="4">
        <v>12000</v>
      </c>
      <c r="E91" s="4">
        <v>12000</v>
      </c>
      <c r="F91" s="10">
        <v>8000</v>
      </c>
      <c r="G91" s="4">
        <f t="shared" si="1"/>
        <v>40000</v>
      </c>
    </row>
    <row r="92" spans="1:7" ht="30" customHeight="1" x14ac:dyDescent="0.25">
      <c r="A92" s="2">
        <v>75</v>
      </c>
      <c r="B92" s="6" t="s">
        <v>73</v>
      </c>
      <c r="C92" s="7">
        <v>4000</v>
      </c>
      <c r="D92" s="7">
        <v>6000</v>
      </c>
      <c r="E92" s="7">
        <v>6000</v>
      </c>
      <c r="F92" s="11">
        <v>4000</v>
      </c>
      <c r="G92" s="4">
        <f t="shared" si="1"/>
        <v>20000</v>
      </c>
    </row>
    <row r="93" spans="1:7" ht="42.75" customHeight="1" x14ac:dyDescent="0.25">
      <c r="A93" s="35" t="s">
        <v>95</v>
      </c>
      <c r="B93" s="36"/>
      <c r="C93" s="26">
        <f>SUM(C18:C92)</f>
        <v>1774678.4800000002</v>
      </c>
      <c r="D93" s="26">
        <f t="shared" ref="D93:G93" si="2">SUM(D18:D92)</f>
        <v>2657705.2200000002</v>
      </c>
      <c r="E93" s="26">
        <f t="shared" si="2"/>
        <v>2650580.2200000002</v>
      </c>
      <c r="F93" s="26">
        <f t="shared" si="2"/>
        <v>1767303.4800000002</v>
      </c>
      <c r="G93" s="26">
        <f t="shared" si="2"/>
        <v>8850267.4000000004</v>
      </c>
    </row>
    <row r="94" spans="1:7" ht="14.25" x14ac:dyDescent="0.2">
      <c r="A94" s="37" t="s">
        <v>94</v>
      </c>
      <c r="B94" s="38"/>
      <c r="C94" s="38"/>
      <c r="D94" s="38"/>
      <c r="E94" s="38"/>
      <c r="F94" s="38"/>
      <c r="G94" s="39"/>
    </row>
    <row r="95" spans="1:7" ht="28.5" x14ac:dyDescent="0.25">
      <c r="A95" s="5"/>
      <c r="B95" s="8" t="s">
        <v>96</v>
      </c>
      <c r="C95" s="5"/>
      <c r="D95" s="5"/>
      <c r="E95" s="5"/>
      <c r="F95" s="9"/>
      <c r="G95" s="4"/>
    </row>
    <row r="96" spans="1:7" ht="30.75" customHeight="1" x14ac:dyDescent="0.25">
      <c r="A96" s="2">
        <v>1</v>
      </c>
      <c r="B96" s="3" t="s">
        <v>59</v>
      </c>
      <c r="C96" s="4">
        <v>224000</v>
      </c>
      <c r="D96" s="4">
        <v>336000</v>
      </c>
      <c r="E96" s="4">
        <v>336000</v>
      </c>
      <c r="F96" s="10">
        <v>224000</v>
      </c>
      <c r="G96" s="4">
        <f t="shared" si="1"/>
        <v>1120000</v>
      </c>
    </row>
    <row r="97" spans="1:7" ht="27" x14ac:dyDescent="0.25">
      <c r="A97" s="2">
        <v>2</v>
      </c>
      <c r="B97" s="3" t="s">
        <v>74</v>
      </c>
      <c r="C97" s="4">
        <v>96000</v>
      </c>
      <c r="D97" s="4">
        <v>144000</v>
      </c>
      <c r="E97" s="4">
        <v>144000</v>
      </c>
      <c r="F97" s="10">
        <v>96000</v>
      </c>
      <c r="G97" s="4">
        <f t="shared" si="1"/>
        <v>480000</v>
      </c>
    </row>
    <row r="98" spans="1:7" ht="42.75" customHeight="1" x14ac:dyDescent="0.25">
      <c r="A98" s="35" t="s">
        <v>95</v>
      </c>
      <c r="B98" s="36"/>
      <c r="C98" s="27">
        <f>C96+C97</f>
        <v>320000</v>
      </c>
      <c r="D98" s="27">
        <f t="shared" ref="D98:G98" si="3">D96+D97</f>
        <v>480000</v>
      </c>
      <c r="E98" s="27">
        <f t="shared" si="3"/>
        <v>480000</v>
      </c>
      <c r="F98" s="27">
        <f t="shared" si="3"/>
        <v>320000</v>
      </c>
      <c r="G98" s="27">
        <f t="shared" si="3"/>
        <v>1600000</v>
      </c>
    </row>
    <row r="99" spans="1:7" ht="33" customHeight="1" x14ac:dyDescent="0.3">
      <c r="A99" s="45" t="s">
        <v>97</v>
      </c>
      <c r="B99" s="46"/>
      <c r="C99" s="32">
        <f>C98+C93+C16+C12</f>
        <v>2177178.4800000004</v>
      </c>
      <c r="D99" s="32">
        <f t="shared" ref="D99:G99" si="4">D98+D93+D16+D12</f>
        <v>3137705.22</v>
      </c>
      <c r="E99" s="32">
        <f t="shared" si="4"/>
        <v>3130580.22</v>
      </c>
      <c r="F99" s="32">
        <f t="shared" si="4"/>
        <v>2087303.4800000002</v>
      </c>
      <c r="G99" s="32">
        <f t="shared" si="4"/>
        <v>10532767.4</v>
      </c>
    </row>
    <row r="100" spans="1:7" ht="13.5" x14ac:dyDescent="0.25">
      <c r="A100" s="43" t="s">
        <v>100</v>
      </c>
      <c r="B100" s="44"/>
      <c r="C100" s="5"/>
      <c r="D100" s="5"/>
      <c r="E100" s="5"/>
      <c r="F100" s="5"/>
      <c r="G100" s="5"/>
    </row>
    <row r="101" spans="1:7" ht="29.25" customHeight="1" x14ac:dyDescent="0.25">
      <c r="A101" s="43" t="s">
        <v>77</v>
      </c>
      <c r="B101" s="44"/>
      <c r="C101" s="4">
        <f>C16+C12</f>
        <v>82500</v>
      </c>
      <c r="D101" s="4">
        <f t="shared" ref="D101:G101" si="5">D16+D12</f>
        <v>0</v>
      </c>
      <c r="E101" s="4">
        <f t="shared" si="5"/>
        <v>0</v>
      </c>
      <c r="F101" s="4">
        <f t="shared" si="5"/>
        <v>0</v>
      </c>
      <c r="G101" s="4">
        <f t="shared" si="5"/>
        <v>82500</v>
      </c>
    </row>
    <row r="102" spans="1:7" ht="32.25" customHeight="1" x14ac:dyDescent="0.25">
      <c r="A102" s="43" t="s">
        <v>96</v>
      </c>
      <c r="B102" s="44"/>
      <c r="C102" s="4">
        <f>C98+C93</f>
        <v>2094678.4800000002</v>
      </c>
      <c r="D102" s="4">
        <f t="shared" ref="D102:G102" si="6">D98+D93</f>
        <v>3137705.22</v>
      </c>
      <c r="E102" s="4">
        <f t="shared" si="6"/>
        <v>3130580.22</v>
      </c>
      <c r="F102" s="4">
        <f t="shared" si="6"/>
        <v>2087303.4800000002</v>
      </c>
      <c r="G102" s="4">
        <f t="shared" si="6"/>
        <v>10450267.4</v>
      </c>
    </row>
    <row r="103" spans="1:7" ht="13.5" x14ac:dyDescent="0.25">
      <c r="A103" s="33"/>
      <c r="B103" s="33"/>
    </row>
  </sheetData>
  <mergeCells count="16">
    <mergeCell ref="A100:B100"/>
    <mergeCell ref="A101:B101"/>
    <mergeCell ref="A102:B102"/>
    <mergeCell ref="A99:B99"/>
    <mergeCell ref="A7:F7"/>
    <mergeCell ref="A2:G2"/>
    <mergeCell ref="A12:B12"/>
    <mergeCell ref="A16:B16"/>
    <mergeCell ref="A93:B93"/>
    <mergeCell ref="A98:B98"/>
    <mergeCell ref="A94:G94"/>
    <mergeCell ref="G4:G5"/>
    <mergeCell ref="A13:G13"/>
    <mergeCell ref="A4:A5"/>
    <mergeCell ref="B4:B5"/>
    <mergeCell ref="C4:F4"/>
  </mergeCells>
  <pageMargins left="0.7" right="0.7" top="0.75" bottom="0.75" header="0.3" footer="0.3"/>
  <pageSetup orientation="landscape" r:id="rId1"/>
  <ignoredErrors>
    <ignoredError sqref="G98 G9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2014-12-24T08:33:19Z</cp:lastPrinted>
  <dcterms:created xsi:type="dcterms:W3CDTF">2014-08-27T18:02:29Z</dcterms:created>
  <dcterms:modified xsi:type="dcterms:W3CDTF">2014-12-25T06:47:04Z</dcterms:modified>
</cp:coreProperties>
</file>