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5480" windowHeight="7890"/>
  </bookViews>
  <sheets>
    <sheet name="Sheet2" sheetId="2" r:id="rId1"/>
  </sheets>
  <calcPr calcId="144525"/>
</workbook>
</file>

<file path=xl/calcChain.xml><?xml version="1.0" encoding="utf-8"?>
<calcChain xmlns="http://schemas.openxmlformats.org/spreadsheetml/2006/main">
  <c r="C16" i="2" l="1"/>
  <c r="D16" i="2"/>
  <c r="E16" i="2"/>
  <c r="F16" i="2"/>
  <c r="G10" i="2"/>
  <c r="G12" i="2"/>
  <c r="G13" i="2"/>
  <c r="G14" i="2"/>
  <c r="G15" i="2"/>
  <c r="G9" i="2"/>
  <c r="G16" i="2" s="1"/>
</calcChain>
</file>

<file path=xl/sharedStrings.xml><?xml version="1.0" encoding="utf-8"?>
<sst xmlns="http://schemas.openxmlformats.org/spreadsheetml/2006/main" count="21" uniqueCount="21">
  <si>
    <t>գ.Այգեստանի մարզադաշտի  կառուցում</t>
  </si>
  <si>
    <t>գ.Սուրենավանի  սպորտային  լողավազանի  կառուցում</t>
  </si>
  <si>
    <t xml:space="preserve">գ.Նոր Ուղիում խաղահրապարակի  կառուցում </t>
  </si>
  <si>
    <t>&lt;&lt;Մասիսի համայնքային ենթակայության համալիր մանկապատանեկան մարզադպրոց&gt;&gt; հասարակական ոչ առևտրային կազմակերպություն</t>
  </si>
  <si>
    <t>&lt;&lt;Սևան&gt;&gt; մարզական հասարակական կազմակերպության Տափերականի մանկապատանեկան մարզադպրոց-հիմնարկ</t>
  </si>
  <si>
    <t>Արարատի մարզի համայնքային ենթակայության համալիր մանկապատանեկան մարզադպրոց</t>
  </si>
  <si>
    <t>Հ/Հ</t>
  </si>
  <si>
    <t>Ոլորտը</t>
  </si>
  <si>
    <t xml:space="preserve">Պահանջվող  ֆինանսավորումն  ըստ տարիների </t>
  </si>
  <si>
    <t>Ընդամենը պահանջվող ֆինանսավորում</t>
  </si>
  <si>
    <t>2015թ.</t>
  </si>
  <si>
    <t>2016թ.</t>
  </si>
  <si>
    <t>2017թ.</t>
  </si>
  <si>
    <t>2018թ.</t>
  </si>
  <si>
    <t>/հազար դրամ/</t>
  </si>
  <si>
    <t xml:space="preserve">ՀՀ Արարատի մարզի սպորտի  ոլորտի զարգացման 2015-2018թթ. ծրագրի ֆինանսավորումը        
</t>
  </si>
  <si>
    <t>Ֆինանսավորման այլ աղբյուրներ</t>
  </si>
  <si>
    <t>ԸՆԴԱՄԵՆԸ</t>
  </si>
  <si>
    <t>Սպորտային օբյեկտների շինարարություն</t>
  </si>
  <si>
    <t>Սպորտային օբյեկտների հիմանորոգում</t>
  </si>
  <si>
    <t>Հավելված   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</si>
</sst>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topLeftCell="A13" workbookViewId="0">
      <selection activeCell="J9" sqref="J9"/>
    </sheetView>
  </sheetViews>
  <sheetFormatPr defaultRowHeight="12.75" x14ac:dyDescent="0.2"/>
  <cols>
    <col min="1" max="1" width="7" customWidth="1"/>
    <col min="2" max="2" width="25.28515625" customWidth="1"/>
    <col min="3" max="3" width="18.140625" customWidth="1"/>
    <col min="4" max="4" width="14" customWidth="1"/>
    <col min="5" max="5" width="15.28515625" customWidth="1"/>
    <col min="6" max="6" width="19.85546875" customWidth="1"/>
    <col min="7" max="7" width="22" customWidth="1"/>
  </cols>
  <sheetData>
    <row r="1" spans="1:7" ht="13.5" x14ac:dyDescent="0.25">
      <c r="G1" s="8" t="s">
        <v>20</v>
      </c>
    </row>
    <row r="2" spans="1:7" ht="37.5" customHeight="1" x14ac:dyDescent="0.3">
      <c r="A2" s="11" t="s">
        <v>15</v>
      </c>
      <c r="B2" s="11"/>
      <c r="C2" s="11"/>
      <c r="D2" s="11"/>
      <c r="E2" s="11"/>
      <c r="F2" s="11"/>
      <c r="G2" s="11"/>
    </row>
    <row r="3" spans="1:7" ht="13.5" x14ac:dyDescent="0.25">
      <c r="G3" s="8" t="s">
        <v>14</v>
      </c>
    </row>
    <row r="4" spans="1:7" ht="14.25" x14ac:dyDescent="0.2">
      <c r="A4" s="17" t="s">
        <v>6</v>
      </c>
      <c r="B4" s="18" t="s">
        <v>7</v>
      </c>
      <c r="C4" s="17" t="s">
        <v>8</v>
      </c>
      <c r="D4" s="17"/>
      <c r="E4" s="17"/>
      <c r="F4" s="17"/>
      <c r="G4" s="18" t="s">
        <v>9</v>
      </c>
    </row>
    <row r="5" spans="1:7" ht="37.5" customHeight="1" x14ac:dyDescent="0.2">
      <c r="A5" s="17"/>
      <c r="B5" s="19"/>
      <c r="C5" s="4" t="s">
        <v>10</v>
      </c>
      <c r="D5" s="4" t="s">
        <v>11</v>
      </c>
      <c r="E5" s="4" t="s">
        <v>12</v>
      </c>
      <c r="F5" s="4" t="s">
        <v>13</v>
      </c>
      <c r="G5" s="19"/>
    </row>
    <row r="6" spans="1:7" ht="14.25" x14ac:dyDescent="0.2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</row>
    <row r="7" spans="1:7" ht="36" customHeight="1" x14ac:dyDescent="0.2">
      <c r="A7" s="5"/>
      <c r="B7" s="1" t="s">
        <v>16</v>
      </c>
      <c r="C7" s="5"/>
      <c r="D7" s="5"/>
      <c r="E7" s="5"/>
      <c r="F7" s="5"/>
      <c r="G7" s="5"/>
    </row>
    <row r="8" spans="1:7" ht="18.75" customHeight="1" x14ac:dyDescent="0.2">
      <c r="A8" s="12" t="s">
        <v>19</v>
      </c>
      <c r="B8" s="13"/>
      <c r="C8" s="13"/>
      <c r="D8" s="13"/>
      <c r="E8" s="13"/>
      <c r="F8" s="13"/>
      <c r="G8" s="14"/>
    </row>
    <row r="9" spans="1:7" ht="119.25" customHeight="1" x14ac:dyDescent="0.2">
      <c r="A9" s="4">
        <v>1</v>
      </c>
      <c r="B9" s="7" t="s">
        <v>3</v>
      </c>
      <c r="C9" s="6">
        <v>83600</v>
      </c>
      <c r="D9" s="6">
        <v>125400</v>
      </c>
      <c r="E9" s="6">
        <v>125400</v>
      </c>
      <c r="F9" s="6">
        <v>83600</v>
      </c>
      <c r="G9" s="6">
        <f>C9+D9+E9+F9</f>
        <v>418000</v>
      </c>
    </row>
    <row r="10" spans="1:7" ht="90" customHeight="1" x14ac:dyDescent="0.2">
      <c r="A10" s="4">
        <v>2</v>
      </c>
      <c r="B10" s="7" t="s">
        <v>4</v>
      </c>
      <c r="C10" s="6">
        <v>8532</v>
      </c>
      <c r="D10" s="6">
        <v>12798</v>
      </c>
      <c r="E10" s="6">
        <v>12798</v>
      </c>
      <c r="F10" s="6">
        <v>8532</v>
      </c>
      <c r="G10" s="6">
        <f t="shared" ref="G10:G15" si="0">C10+D10+E10+F10</f>
        <v>42660</v>
      </c>
    </row>
    <row r="11" spans="1:7" ht="35.25" customHeight="1" x14ac:dyDescent="0.2">
      <c r="A11" s="12" t="s">
        <v>18</v>
      </c>
      <c r="B11" s="13"/>
      <c r="C11" s="13"/>
      <c r="D11" s="13"/>
      <c r="E11" s="13"/>
      <c r="F11" s="13"/>
      <c r="G11" s="14"/>
    </row>
    <row r="12" spans="1:7" ht="36.75" customHeight="1" x14ac:dyDescent="0.2">
      <c r="A12" s="5"/>
      <c r="B12" s="2" t="s">
        <v>0</v>
      </c>
      <c r="C12" s="6">
        <v>1600</v>
      </c>
      <c r="D12" s="6">
        <v>2400</v>
      </c>
      <c r="E12" s="6">
        <v>2400</v>
      </c>
      <c r="F12" s="6">
        <v>1600</v>
      </c>
      <c r="G12" s="6">
        <f t="shared" si="0"/>
        <v>8000</v>
      </c>
    </row>
    <row r="13" spans="1:7" ht="54" customHeight="1" x14ac:dyDescent="0.2">
      <c r="A13" s="5"/>
      <c r="B13" s="2" t="s">
        <v>1</v>
      </c>
      <c r="C13" s="6">
        <v>900</v>
      </c>
      <c r="D13" s="6">
        <v>1350</v>
      </c>
      <c r="E13" s="6">
        <v>1350</v>
      </c>
      <c r="F13" s="6">
        <v>900</v>
      </c>
      <c r="G13" s="6">
        <f t="shared" si="0"/>
        <v>4500</v>
      </c>
    </row>
    <row r="14" spans="1:7" ht="49.5" customHeight="1" x14ac:dyDescent="0.2">
      <c r="A14" s="5"/>
      <c r="B14" s="2" t="s">
        <v>2</v>
      </c>
      <c r="C14" s="6">
        <v>2000</v>
      </c>
      <c r="D14" s="6">
        <v>3000</v>
      </c>
      <c r="E14" s="6">
        <v>3000</v>
      </c>
      <c r="F14" s="6">
        <v>2000</v>
      </c>
      <c r="G14" s="6">
        <f t="shared" si="0"/>
        <v>10000</v>
      </c>
    </row>
    <row r="15" spans="1:7" ht="73.5" customHeight="1" x14ac:dyDescent="0.2">
      <c r="A15" s="5"/>
      <c r="B15" s="3" t="s">
        <v>5</v>
      </c>
      <c r="C15" s="6">
        <v>17280</v>
      </c>
      <c r="D15" s="6">
        <v>25920</v>
      </c>
      <c r="E15" s="6">
        <v>25920</v>
      </c>
      <c r="F15" s="6">
        <v>17280</v>
      </c>
      <c r="G15" s="6">
        <f t="shared" si="0"/>
        <v>86400</v>
      </c>
    </row>
    <row r="16" spans="1:7" ht="18.75" customHeight="1" x14ac:dyDescent="0.25">
      <c r="A16" s="15" t="s">
        <v>17</v>
      </c>
      <c r="B16" s="16"/>
      <c r="C16" s="10">
        <f>SUM(C9:C15)</f>
        <v>113912</v>
      </c>
      <c r="D16" s="10">
        <f>SUM(D9:D15)</f>
        <v>170868</v>
      </c>
      <c r="E16" s="10">
        <f>SUM(E9:E15)</f>
        <v>170868</v>
      </c>
      <c r="F16" s="10">
        <f>SUM(F9:F15)</f>
        <v>113912</v>
      </c>
      <c r="G16" s="10">
        <f>SUM(G9:G15)</f>
        <v>569560</v>
      </c>
    </row>
  </sheetData>
  <mergeCells count="8">
    <mergeCell ref="A2:G2"/>
    <mergeCell ref="A11:G11"/>
    <mergeCell ref="A8:G8"/>
    <mergeCell ref="A16:B16"/>
    <mergeCell ref="A4:A5"/>
    <mergeCell ref="B4:B5"/>
    <mergeCell ref="C4:F4"/>
    <mergeCell ref="G4:G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Петрос Маргарян</dc:creator>
  <cp:lastModifiedBy>User</cp:lastModifiedBy>
  <cp:lastPrinted>2014-12-24T08:42:05Z</cp:lastPrinted>
  <dcterms:created xsi:type="dcterms:W3CDTF">2014-08-27T18:22:42Z</dcterms:created>
  <dcterms:modified xsi:type="dcterms:W3CDTF">2014-12-25T06:48:04Z</dcterms:modified>
</cp:coreProperties>
</file>