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9320" windowHeight="7890"/>
  </bookViews>
  <sheets>
    <sheet name="Sheet2" sheetId="2" r:id="rId1"/>
  </sheets>
  <calcPr calcId="144525"/>
</workbook>
</file>

<file path=xl/calcChain.xml><?xml version="1.0" encoding="utf-8"?>
<calcChain xmlns="http://schemas.openxmlformats.org/spreadsheetml/2006/main">
  <c r="D53" i="2" l="1"/>
  <c r="E53" i="2"/>
  <c r="F53" i="2"/>
  <c r="C53" i="2"/>
  <c r="D44" i="2"/>
  <c r="D54" i="2" s="1"/>
  <c r="E44" i="2"/>
  <c r="E54" i="2" s="1"/>
  <c r="F44" i="2"/>
  <c r="F54" i="2" s="1"/>
  <c r="C44" i="2"/>
  <c r="C54" i="2" s="1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52" i="2"/>
  <c r="G23" i="2"/>
  <c r="G24" i="2"/>
  <c r="G49" i="2"/>
  <c r="G25" i="2"/>
  <c r="G26" i="2"/>
  <c r="G27" i="2"/>
  <c r="G28" i="2"/>
  <c r="G29" i="2"/>
  <c r="G30" i="2"/>
  <c r="G31" i="2"/>
  <c r="G32" i="2"/>
  <c r="G33" i="2"/>
  <c r="G51" i="2"/>
  <c r="G34" i="2"/>
  <c r="G35" i="2"/>
  <c r="G36" i="2"/>
  <c r="G37" i="2"/>
  <c r="G38" i="2"/>
  <c r="G39" i="2"/>
  <c r="G40" i="2"/>
  <c r="G41" i="2"/>
  <c r="G42" i="2"/>
  <c r="G43" i="2"/>
  <c r="G46" i="2"/>
  <c r="G53" i="2" s="1"/>
  <c r="G47" i="2"/>
  <c r="G48" i="2"/>
  <c r="G9" i="2"/>
  <c r="G44" i="2" s="1"/>
  <c r="G54" i="2" l="1"/>
</calcChain>
</file>

<file path=xl/sharedStrings.xml><?xml version="1.0" encoding="utf-8"?>
<sst xmlns="http://schemas.openxmlformats.org/spreadsheetml/2006/main" count="59" uniqueCount="58">
  <si>
    <t>ք.Արտաշատ - պոլիկլինիկա</t>
  </si>
  <si>
    <t>ք.Արարատ- հիվանդանոց</t>
  </si>
  <si>
    <t>ք.Արարատ - պոլիկլինիկա</t>
  </si>
  <si>
    <t>ք.Մասիս - պոլիկլինիկա</t>
  </si>
  <si>
    <t>ք.Վեդի- հիվանդանոց</t>
  </si>
  <si>
    <t>Արևշատ</t>
  </si>
  <si>
    <t>Ազատավան</t>
  </si>
  <si>
    <t>Այգեստան</t>
  </si>
  <si>
    <t>Գետազատ</t>
  </si>
  <si>
    <t>Դալար</t>
  </si>
  <si>
    <t>Դիմիտրով /նորի կառուցում/</t>
  </si>
  <si>
    <t>Դվին</t>
  </si>
  <si>
    <t>Կանաչուտ</t>
  </si>
  <si>
    <t>Մրգավան /նորի կառուցում/</t>
  </si>
  <si>
    <t>Նորաշեն</t>
  </si>
  <si>
    <t>Նշավան</t>
  </si>
  <si>
    <t>Վ.Արտաշատ</t>
  </si>
  <si>
    <t>Վ. Դվին</t>
  </si>
  <si>
    <t>Քաղցրաշեն</t>
  </si>
  <si>
    <t>Այգավան</t>
  </si>
  <si>
    <t>Արալեզ/նորի կառուցում/</t>
  </si>
  <si>
    <t xml:space="preserve">Արարատ գ. </t>
  </si>
  <si>
    <t>Զանգակատուն</t>
  </si>
  <si>
    <t>Լուսառատ /նորի կառուցում/</t>
  </si>
  <si>
    <t>Նոր կյանք</t>
  </si>
  <si>
    <t>Ոսկետափ</t>
  </si>
  <si>
    <t>Փ. Վեդի</t>
  </si>
  <si>
    <t>Արբաթ</t>
  </si>
  <si>
    <t>Գեղանիստ</t>
  </si>
  <si>
    <t>Դաշտավան</t>
  </si>
  <si>
    <t>Խաչփար</t>
  </si>
  <si>
    <t>Հայանիստ</t>
  </si>
  <si>
    <t>Հովտաշատ</t>
  </si>
  <si>
    <t>Մարմարաշեն</t>
  </si>
  <si>
    <t>Նորամարգ  /նորի կառուցում/</t>
  </si>
  <si>
    <t>Ռանչպար  /նորի կառուցում/</t>
  </si>
  <si>
    <t>ք.Արարատ /Զոդի բուժ.ամբուլատորիայի կառուցում/</t>
  </si>
  <si>
    <t>/հազար դրամ/</t>
  </si>
  <si>
    <t>Հ/Հ</t>
  </si>
  <si>
    <t>Ոլորտը</t>
  </si>
  <si>
    <t xml:space="preserve">Պահանջվող  ֆինանսավորումն  ըստ տարիների </t>
  </si>
  <si>
    <t>Ընդամենը պահանջվող ֆինանսավորում</t>
  </si>
  <si>
    <t>2015թ.</t>
  </si>
  <si>
    <t>2016թ.</t>
  </si>
  <si>
    <t>2017թ.</t>
  </si>
  <si>
    <t>2018թ.</t>
  </si>
  <si>
    <t xml:space="preserve">ՀՀ Արարատի մարզի առողջապահական  ոլորտի զարգացման 2015-2018թթ. ծրագրի ֆինանսավորումը        
</t>
  </si>
  <si>
    <t>Ֆինանսավորման այլ աղբյուրներ</t>
  </si>
  <si>
    <t>&lt;&lt;Արտաշատի հիվանդանոց&gt;&gt; ԲԿ</t>
  </si>
  <si>
    <t>&lt;&lt;Վեդու բժշկական կենտրոն&gt;&gt; ՓԲԸ Վեդու պոլիկլինիկա մասնաշենք</t>
  </si>
  <si>
    <t>&lt;&lt;Վեդու ծննդատուն&gt;&gt; ՓԲԸ</t>
  </si>
  <si>
    <t>&lt;&lt;Արմաշի առողջապահական կենտրոն&gt;&gt; ՓԲԸ</t>
  </si>
  <si>
    <t>Առողջապահական օբյեկտների հիմնանորոգում</t>
  </si>
  <si>
    <t>&lt;&lt;Մասիսի բժշկական կենտրն&gt;&gt;՚ ՓԲԸ</t>
  </si>
  <si>
    <t>Առողջապահական օբյեկտների շինարարություն</t>
  </si>
  <si>
    <t>Ընդամենը՝ ֆինանսավորման այլ աղբյուրներ</t>
  </si>
  <si>
    <t>ԸՆԴԱՄԵՆԸ</t>
  </si>
  <si>
    <t>Հավելված   5.4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</si>
</sst>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164" fontId="2" fillId="2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abSelected="1" workbookViewId="0">
      <selection activeCell="J5" sqref="J5"/>
    </sheetView>
  </sheetViews>
  <sheetFormatPr defaultRowHeight="12.75" x14ac:dyDescent="0.2"/>
  <cols>
    <col min="1" max="1" width="5.5703125" customWidth="1"/>
    <col min="2" max="2" width="23.28515625" customWidth="1"/>
    <col min="3" max="3" width="13.42578125" customWidth="1"/>
    <col min="4" max="4" width="15.7109375" customWidth="1"/>
    <col min="5" max="5" width="18.85546875" customWidth="1"/>
    <col min="6" max="6" width="16.140625" customWidth="1"/>
    <col min="7" max="7" width="25.28515625" customWidth="1"/>
  </cols>
  <sheetData>
    <row r="1" spans="1:7" ht="24.75" customHeight="1" x14ac:dyDescent="0.2">
      <c r="G1" s="20" t="s">
        <v>57</v>
      </c>
    </row>
    <row r="2" spans="1:7" ht="37.5" customHeight="1" x14ac:dyDescent="0.3">
      <c r="A2" s="9" t="s">
        <v>46</v>
      </c>
      <c r="B2" s="9"/>
      <c r="C2" s="9"/>
      <c r="D2" s="9"/>
      <c r="E2" s="9"/>
      <c r="F2" s="9"/>
      <c r="G2" s="9"/>
    </row>
    <row r="3" spans="1:7" ht="24" customHeight="1" x14ac:dyDescent="0.2">
      <c r="G3" s="20" t="s">
        <v>37</v>
      </c>
    </row>
    <row r="4" spans="1:7" ht="23.25" customHeight="1" x14ac:dyDescent="0.2">
      <c r="A4" s="10" t="s">
        <v>38</v>
      </c>
      <c r="B4" s="11" t="s">
        <v>39</v>
      </c>
      <c r="C4" s="10" t="s">
        <v>40</v>
      </c>
      <c r="D4" s="10"/>
      <c r="E4" s="10"/>
      <c r="F4" s="10"/>
      <c r="G4" s="11" t="s">
        <v>41</v>
      </c>
    </row>
    <row r="5" spans="1:7" ht="30" customHeight="1" x14ac:dyDescent="0.2">
      <c r="A5" s="10"/>
      <c r="B5" s="12"/>
      <c r="C5" s="2" t="s">
        <v>42</v>
      </c>
      <c r="D5" s="2" t="s">
        <v>43</v>
      </c>
      <c r="E5" s="2" t="s">
        <v>44</v>
      </c>
      <c r="F5" s="2" t="s">
        <v>45</v>
      </c>
      <c r="G5" s="12"/>
    </row>
    <row r="6" spans="1:7" ht="17.25" customHeight="1" x14ac:dyDescent="0.2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</row>
    <row r="7" spans="1:7" ht="21.75" customHeight="1" x14ac:dyDescent="0.2">
      <c r="A7" s="13" t="s">
        <v>52</v>
      </c>
      <c r="B7" s="14"/>
      <c r="C7" s="14"/>
      <c r="D7" s="14"/>
      <c r="E7" s="14"/>
      <c r="F7" s="14"/>
      <c r="G7" s="15"/>
    </row>
    <row r="8" spans="1:7" ht="28.5" x14ac:dyDescent="0.2">
      <c r="A8" s="2"/>
      <c r="B8" s="2" t="s">
        <v>47</v>
      </c>
      <c r="C8" s="3"/>
      <c r="D8" s="3"/>
      <c r="E8" s="3"/>
      <c r="F8" s="3"/>
      <c r="G8" s="3"/>
    </row>
    <row r="9" spans="1:7" ht="34.5" customHeight="1" x14ac:dyDescent="0.2">
      <c r="A9" s="2">
        <v>1</v>
      </c>
      <c r="B9" s="1" t="s">
        <v>48</v>
      </c>
      <c r="C9" s="6">
        <v>95852.280000000013</v>
      </c>
      <c r="D9" s="6">
        <v>143778.42000000001</v>
      </c>
      <c r="E9" s="6">
        <v>143778.42000000001</v>
      </c>
      <c r="F9" s="6">
        <v>95852.279999999955</v>
      </c>
      <c r="G9" s="6">
        <f>C9+D9+E9+F9</f>
        <v>479261.39999999997</v>
      </c>
    </row>
    <row r="10" spans="1:7" ht="27" x14ac:dyDescent="0.2">
      <c r="A10" s="2">
        <v>2</v>
      </c>
      <c r="B10" s="1" t="s">
        <v>0</v>
      </c>
      <c r="C10" s="6">
        <v>13200</v>
      </c>
      <c r="D10" s="6">
        <v>19800</v>
      </c>
      <c r="E10" s="6">
        <v>19800</v>
      </c>
      <c r="F10" s="6">
        <v>13200</v>
      </c>
      <c r="G10" s="6">
        <f t="shared" ref="G10:G48" si="0">C10+D10+E10+F10</f>
        <v>66000</v>
      </c>
    </row>
    <row r="11" spans="1:7" ht="27" x14ac:dyDescent="0.2">
      <c r="A11" s="2">
        <v>3</v>
      </c>
      <c r="B11" s="1" t="s">
        <v>1</v>
      </c>
      <c r="C11" s="6">
        <v>4000</v>
      </c>
      <c r="D11" s="6">
        <v>6000</v>
      </c>
      <c r="E11" s="6">
        <v>6000</v>
      </c>
      <c r="F11" s="6">
        <v>4000</v>
      </c>
      <c r="G11" s="6">
        <f t="shared" si="0"/>
        <v>20000</v>
      </c>
    </row>
    <row r="12" spans="1:7" ht="27" x14ac:dyDescent="0.2">
      <c r="A12" s="2">
        <v>4</v>
      </c>
      <c r="B12" s="1" t="s">
        <v>2</v>
      </c>
      <c r="C12" s="6">
        <v>38000</v>
      </c>
      <c r="D12" s="6">
        <v>57000</v>
      </c>
      <c r="E12" s="6">
        <v>57000</v>
      </c>
      <c r="F12" s="6">
        <v>38000</v>
      </c>
      <c r="G12" s="6">
        <f t="shared" si="0"/>
        <v>190000</v>
      </c>
    </row>
    <row r="13" spans="1:7" ht="27" x14ac:dyDescent="0.2">
      <c r="A13" s="2">
        <v>5</v>
      </c>
      <c r="B13" s="1" t="s">
        <v>53</v>
      </c>
      <c r="C13" s="6">
        <v>1034.1400000000024</v>
      </c>
      <c r="D13" s="6">
        <v>1551.2100000000034</v>
      </c>
      <c r="E13" s="6">
        <v>1551.2100000000034</v>
      </c>
      <c r="F13" s="6">
        <v>1034.1400000000019</v>
      </c>
      <c r="G13" s="6">
        <f t="shared" si="0"/>
        <v>5170.7000000000116</v>
      </c>
    </row>
    <row r="14" spans="1:7" ht="14.25" x14ac:dyDescent="0.2">
      <c r="A14" s="2">
        <v>6</v>
      </c>
      <c r="B14" s="1" t="s">
        <v>3</v>
      </c>
      <c r="C14" s="6">
        <v>32000</v>
      </c>
      <c r="D14" s="6">
        <v>48000</v>
      </c>
      <c r="E14" s="6">
        <v>48000</v>
      </c>
      <c r="F14" s="6">
        <v>32000</v>
      </c>
      <c r="G14" s="6">
        <f t="shared" si="0"/>
        <v>160000</v>
      </c>
    </row>
    <row r="15" spans="1:7" ht="14.25" x14ac:dyDescent="0.2">
      <c r="A15" s="2">
        <v>7</v>
      </c>
      <c r="B15" s="1" t="s">
        <v>4</v>
      </c>
      <c r="C15" s="6">
        <v>44600</v>
      </c>
      <c r="D15" s="6">
        <v>66900</v>
      </c>
      <c r="E15" s="6">
        <v>66900</v>
      </c>
      <c r="F15" s="6">
        <v>44600</v>
      </c>
      <c r="G15" s="6">
        <f t="shared" si="0"/>
        <v>223000</v>
      </c>
    </row>
    <row r="16" spans="1:7" ht="52.5" customHeight="1" x14ac:dyDescent="0.2">
      <c r="A16" s="2">
        <v>8</v>
      </c>
      <c r="B16" s="1" t="s">
        <v>49</v>
      </c>
      <c r="C16" s="6">
        <v>4000</v>
      </c>
      <c r="D16" s="6">
        <v>6000</v>
      </c>
      <c r="E16" s="6">
        <v>6000</v>
      </c>
      <c r="F16" s="6">
        <v>4000</v>
      </c>
      <c r="G16" s="6">
        <f t="shared" si="0"/>
        <v>20000</v>
      </c>
    </row>
    <row r="17" spans="1:7" ht="27" x14ac:dyDescent="0.2">
      <c r="A17" s="2">
        <v>9</v>
      </c>
      <c r="B17" s="1" t="s">
        <v>50</v>
      </c>
      <c r="C17" s="6">
        <v>68520</v>
      </c>
      <c r="D17" s="6">
        <v>102780</v>
      </c>
      <c r="E17" s="6">
        <v>102780</v>
      </c>
      <c r="F17" s="6">
        <v>68520</v>
      </c>
      <c r="G17" s="6">
        <f t="shared" si="0"/>
        <v>342600</v>
      </c>
    </row>
    <row r="18" spans="1:7" ht="14.25" x14ac:dyDescent="0.2">
      <c r="A18" s="2">
        <v>10</v>
      </c>
      <c r="B18" s="1" t="s">
        <v>5</v>
      </c>
      <c r="C18" s="6">
        <v>2914</v>
      </c>
      <c r="D18" s="6">
        <v>4371</v>
      </c>
      <c r="E18" s="6">
        <v>4371</v>
      </c>
      <c r="F18" s="6">
        <v>2914</v>
      </c>
      <c r="G18" s="6">
        <f t="shared" si="0"/>
        <v>14570</v>
      </c>
    </row>
    <row r="19" spans="1:7" ht="14.25" x14ac:dyDescent="0.2">
      <c r="A19" s="2">
        <v>11</v>
      </c>
      <c r="B19" s="1" t="s">
        <v>6</v>
      </c>
      <c r="C19" s="6">
        <v>4400</v>
      </c>
      <c r="D19" s="6">
        <v>6600</v>
      </c>
      <c r="E19" s="6">
        <v>6600</v>
      </c>
      <c r="F19" s="6">
        <v>4400</v>
      </c>
      <c r="G19" s="6">
        <f t="shared" si="0"/>
        <v>22000</v>
      </c>
    </row>
    <row r="20" spans="1:7" ht="14.25" x14ac:dyDescent="0.2">
      <c r="A20" s="2">
        <v>12</v>
      </c>
      <c r="B20" s="1" t="s">
        <v>7</v>
      </c>
      <c r="C20" s="6">
        <v>3800</v>
      </c>
      <c r="D20" s="6">
        <v>5700</v>
      </c>
      <c r="E20" s="6">
        <v>5700</v>
      </c>
      <c r="F20" s="6">
        <v>3800</v>
      </c>
      <c r="G20" s="6">
        <f t="shared" si="0"/>
        <v>19000</v>
      </c>
    </row>
    <row r="21" spans="1:7" ht="14.25" x14ac:dyDescent="0.2">
      <c r="A21" s="2">
        <v>13</v>
      </c>
      <c r="B21" s="1" t="s">
        <v>8</v>
      </c>
      <c r="C21" s="6">
        <v>2800</v>
      </c>
      <c r="D21" s="6">
        <v>4200</v>
      </c>
      <c r="E21" s="6">
        <v>4200</v>
      </c>
      <c r="F21" s="6">
        <v>2800</v>
      </c>
      <c r="G21" s="6">
        <f t="shared" si="0"/>
        <v>14000</v>
      </c>
    </row>
    <row r="22" spans="1:7" ht="14.25" x14ac:dyDescent="0.2">
      <c r="A22" s="2">
        <v>14</v>
      </c>
      <c r="B22" s="1" t="s">
        <v>9</v>
      </c>
      <c r="C22" s="6">
        <v>5000</v>
      </c>
      <c r="D22" s="6">
        <v>7500</v>
      </c>
      <c r="E22" s="6">
        <v>7500</v>
      </c>
      <c r="F22" s="6">
        <v>5000</v>
      </c>
      <c r="G22" s="6">
        <f t="shared" si="0"/>
        <v>25000</v>
      </c>
    </row>
    <row r="23" spans="1:7" ht="14.25" x14ac:dyDescent="0.2">
      <c r="A23" s="2">
        <v>15</v>
      </c>
      <c r="B23" s="1" t="s">
        <v>11</v>
      </c>
      <c r="C23" s="6">
        <v>4000</v>
      </c>
      <c r="D23" s="6">
        <v>6000</v>
      </c>
      <c r="E23" s="6">
        <v>6000</v>
      </c>
      <c r="F23" s="6">
        <v>4000</v>
      </c>
      <c r="G23" s="6">
        <f t="shared" si="0"/>
        <v>20000</v>
      </c>
    </row>
    <row r="24" spans="1:7" ht="14.25" x14ac:dyDescent="0.2">
      <c r="A24" s="2">
        <v>16</v>
      </c>
      <c r="B24" s="1" t="s">
        <v>12</v>
      </c>
      <c r="C24" s="6">
        <v>4000</v>
      </c>
      <c r="D24" s="6">
        <v>6000</v>
      </c>
      <c r="E24" s="6">
        <v>6000</v>
      </c>
      <c r="F24" s="6">
        <v>4000</v>
      </c>
      <c r="G24" s="6">
        <f t="shared" si="0"/>
        <v>20000</v>
      </c>
    </row>
    <row r="25" spans="1:7" ht="14.25" x14ac:dyDescent="0.2">
      <c r="A25" s="2">
        <v>17</v>
      </c>
      <c r="B25" s="1" t="s">
        <v>14</v>
      </c>
      <c r="C25" s="6">
        <v>5000</v>
      </c>
      <c r="D25" s="6">
        <v>7500</v>
      </c>
      <c r="E25" s="6">
        <v>7500</v>
      </c>
      <c r="F25" s="6">
        <v>5000</v>
      </c>
      <c r="G25" s="6">
        <f t="shared" si="0"/>
        <v>25000</v>
      </c>
    </row>
    <row r="26" spans="1:7" ht="14.25" x14ac:dyDescent="0.2">
      <c r="A26" s="2">
        <v>18</v>
      </c>
      <c r="B26" s="1" t="s">
        <v>15</v>
      </c>
      <c r="C26" s="6">
        <v>4200</v>
      </c>
      <c r="D26" s="6">
        <v>6300</v>
      </c>
      <c r="E26" s="6">
        <v>6300</v>
      </c>
      <c r="F26" s="6">
        <v>4200</v>
      </c>
      <c r="G26" s="6">
        <f t="shared" si="0"/>
        <v>21000</v>
      </c>
    </row>
    <row r="27" spans="1:7" ht="14.25" x14ac:dyDescent="0.2">
      <c r="A27" s="2">
        <v>19</v>
      </c>
      <c r="B27" s="1" t="s">
        <v>16</v>
      </c>
      <c r="C27" s="6">
        <v>3980</v>
      </c>
      <c r="D27" s="6">
        <v>5970</v>
      </c>
      <c r="E27" s="6">
        <v>5970</v>
      </c>
      <c r="F27" s="6">
        <v>3980</v>
      </c>
      <c r="G27" s="6">
        <f t="shared" si="0"/>
        <v>19900</v>
      </c>
    </row>
    <row r="28" spans="1:7" ht="14.25" x14ac:dyDescent="0.2">
      <c r="A28" s="2">
        <v>20</v>
      </c>
      <c r="B28" s="1" t="s">
        <v>17</v>
      </c>
      <c r="C28" s="6">
        <v>2400</v>
      </c>
      <c r="D28" s="6">
        <v>3600</v>
      </c>
      <c r="E28" s="6">
        <v>3600</v>
      </c>
      <c r="F28" s="6">
        <v>2400</v>
      </c>
      <c r="G28" s="6">
        <f t="shared" si="0"/>
        <v>12000</v>
      </c>
    </row>
    <row r="29" spans="1:7" ht="14.25" x14ac:dyDescent="0.2">
      <c r="A29" s="2">
        <v>21</v>
      </c>
      <c r="B29" s="1" t="s">
        <v>18</v>
      </c>
      <c r="C29" s="6">
        <v>5280</v>
      </c>
      <c r="D29" s="6">
        <v>7920</v>
      </c>
      <c r="E29" s="6">
        <v>7920</v>
      </c>
      <c r="F29" s="6">
        <v>5280</v>
      </c>
      <c r="G29" s="6">
        <f t="shared" si="0"/>
        <v>26400</v>
      </c>
    </row>
    <row r="30" spans="1:7" ht="14.25" x14ac:dyDescent="0.2">
      <c r="A30" s="2">
        <v>22</v>
      </c>
      <c r="B30" s="1" t="s">
        <v>19</v>
      </c>
      <c r="C30" s="6">
        <v>1697.8000000000002</v>
      </c>
      <c r="D30" s="6">
        <v>2546.6999999999998</v>
      </c>
      <c r="E30" s="6">
        <v>2546.6999999999998</v>
      </c>
      <c r="F30" s="6">
        <v>1697.8000000000002</v>
      </c>
      <c r="G30" s="6">
        <f t="shared" si="0"/>
        <v>8489</v>
      </c>
    </row>
    <row r="31" spans="1:7" ht="14.25" x14ac:dyDescent="0.2">
      <c r="A31" s="2">
        <v>23</v>
      </c>
      <c r="B31" s="1" t="s">
        <v>21</v>
      </c>
      <c r="C31" s="6">
        <v>960</v>
      </c>
      <c r="D31" s="6">
        <v>1440</v>
      </c>
      <c r="E31" s="6">
        <v>1440</v>
      </c>
      <c r="F31" s="6">
        <v>960</v>
      </c>
      <c r="G31" s="6">
        <f t="shared" si="0"/>
        <v>4800</v>
      </c>
    </row>
    <row r="32" spans="1:7" ht="40.5" x14ac:dyDescent="0.2">
      <c r="A32" s="2">
        <v>24</v>
      </c>
      <c r="B32" s="1" t="s">
        <v>51</v>
      </c>
      <c r="C32" s="6">
        <v>44000</v>
      </c>
      <c r="D32" s="6">
        <v>66000</v>
      </c>
      <c r="E32" s="6">
        <v>66000</v>
      </c>
      <c r="F32" s="6">
        <v>44000</v>
      </c>
      <c r="G32" s="6">
        <f t="shared" si="0"/>
        <v>220000</v>
      </c>
    </row>
    <row r="33" spans="1:7" ht="14.25" x14ac:dyDescent="0.2">
      <c r="A33" s="2">
        <v>25</v>
      </c>
      <c r="B33" s="1" t="s">
        <v>22</v>
      </c>
      <c r="C33" s="6">
        <v>3600</v>
      </c>
      <c r="D33" s="6">
        <v>5400</v>
      </c>
      <c r="E33" s="6">
        <v>5400</v>
      </c>
      <c r="F33" s="6">
        <v>3600</v>
      </c>
      <c r="G33" s="6">
        <f t="shared" si="0"/>
        <v>18000</v>
      </c>
    </row>
    <row r="34" spans="1:7" ht="14.25" x14ac:dyDescent="0.2">
      <c r="A34" s="2">
        <v>26</v>
      </c>
      <c r="B34" s="1" t="s">
        <v>24</v>
      </c>
      <c r="C34" s="6">
        <v>4000</v>
      </c>
      <c r="D34" s="6">
        <v>6000</v>
      </c>
      <c r="E34" s="6">
        <v>6000</v>
      </c>
      <c r="F34" s="6">
        <v>4000</v>
      </c>
      <c r="G34" s="6">
        <f t="shared" si="0"/>
        <v>20000</v>
      </c>
    </row>
    <row r="35" spans="1:7" ht="14.25" x14ac:dyDescent="0.2">
      <c r="A35" s="2">
        <v>27</v>
      </c>
      <c r="B35" s="1" t="s">
        <v>25</v>
      </c>
      <c r="C35" s="6">
        <v>3700</v>
      </c>
      <c r="D35" s="6">
        <v>5550</v>
      </c>
      <c r="E35" s="6">
        <v>5550</v>
      </c>
      <c r="F35" s="6">
        <v>3700</v>
      </c>
      <c r="G35" s="6">
        <f t="shared" si="0"/>
        <v>18500</v>
      </c>
    </row>
    <row r="36" spans="1:7" ht="14.25" x14ac:dyDescent="0.2">
      <c r="A36" s="2">
        <v>28</v>
      </c>
      <c r="B36" s="1" t="s">
        <v>26</v>
      </c>
      <c r="C36" s="6">
        <v>3600</v>
      </c>
      <c r="D36" s="6">
        <v>5400</v>
      </c>
      <c r="E36" s="6">
        <v>5400</v>
      </c>
      <c r="F36" s="6">
        <v>3600</v>
      </c>
      <c r="G36" s="6">
        <f t="shared" si="0"/>
        <v>18000</v>
      </c>
    </row>
    <row r="37" spans="1:7" ht="14.25" x14ac:dyDescent="0.2">
      <c r="A37" s="2">
        <v>29</v>
      </c>
      <c r="B37" s="1" t="s">
        <v>27</v>
      </c>
      <c r="C37" s="6">
        <v>9400</v>
      </c>
      <c r="D37" s="6">
        <v>14100</v>
      </c>
      <c r="E37" s="6">
        <v>14100</v>
      </c>
      <c r="F37" s="6">
        <v>9400</v>
      </c>
      <c r="G37" s="6">
        <f t="shared" si="0"/>
        <v>47000</v>
      </c>
    </row>
    <row r="38" spans="1:7" ht="14.25" x14ac:dyDescent="0.2">
      <c r="A38" s="2">
        <v>30</v>
      </c>
      <c r="B38" s="1" t="s">
        <v>28</v>
      </c>
      <c r="C38" s="6">
        <v>3280</v>
      </c>
      <c r="D38" s="6">
        <v>4920</v>
      </c>
      <c r="E38" s="6">
        <v>4920</v>
      </c>
      <c r="F38" s="6">
        <v>3280</v>
      </c>
      <c r="G38" s="6">
        <f t="shared" si="0"/>
        <v>16400</v>
      </c>
    </row>
    <row r="39" spans="1:7" ht="14.25" x14ac:dyDescent="0.2">
      <c r="A39" s="2">
        <v>31</v>
      </c>
      <c r="B39" s="1" t="s">
        <v>29</v>
      </c>
      <c r="C39" s="6">
        <v>4000</v>
      </c>
      <c r="D39" s="6">
        <v>6000</v>
      </c>
      <c r="E39" s="6">
        <v>6000</v>
      </c>
      <c r="F39" s="6">
        <v>4000</v>
      </c>
      <c r="G39" s="6">
        <f t="shared" si="0"/>
        <v>20000</v>
      </c>
    </row>
    <row r="40" spans="1:7" ht="14.25" x14ac:dyDescent="0.2">
      <c r="A40" s="2">
        <v>32</v>
      </c>
      <c r="B40" s="1" t="s">
        <v>30</v>
      </c>
      <c r="C40" s="6">
        <v>200</v>
      </c>
      <c r="D40" s="6">
        <v>300</v>
      </c>
      <c r="E40" s="6">
        <v>300</v>
      </c>
      <c r="F40" s="6">
        <v>200</v>
      </c>
      <c r="G40" s="6">
        <f t="shared" si="0"/>
        <v>1000</v>
      </c>
    </row>
    <row r="41" spans="1:7" ht="14.25" x14ac:dyDescent="0.2">
      <c r="A41" s="2">
        <v>33</v>
      </c>
      <c r="B41" s="1" t="s">
        <v>31</v>
      </c>
      <c r="C41" s="6">
        <v>4000</v>
      </c>
      <c r="D41" s="6">
        <v>6000</v>
      </c>
      <c r="E41" s="6">
        <v>6000</v>
      </c>
      <c r="F41" s="6">
        <v>4000</v>
      </c>
      <c r="G41" s="6">
        <f t="shared" si="0"/>
        <v>20000</v>
      </c>
    </row>
    <row r="42" spans="1:7" ht="14.25" x14ac:dyDescent="0.2">
      <c r="A42" s="2">
        <v>34</v>
      </c>
      <c r="B42" s="1" t="s">
        <v>32</v>
      </c>
      <c r="C42" s="6">
        <v>4000</v>
      </c>
      <c r="D42" s="6">
        <v>6000</v>
      </c>
      <c r="E42" s="6">
        <v>6000</v>
      </c>
      <c r="F42" s="6">
        <v>4000</v>
      </c>
      <c r="G42" s="6">
        <f t="shared" si="0"/>
        <v>20000</v>
      </c>
    </row>
    <row r="43" spans="1:7" ht="14.25" x14ac:dyDescent="0.2">
      <c r="A43" s="2">
        <v>35</v>
      </c>
      <c r="B43" s="1" t="s">
        <v>33</v>
      </c>
      <c r="C43" s="6">
        <v>3200</v>
      </c>
      <c r="D43" s="6">
        <v>4800</v>
      </c>
      <c r="E43" s="6">
        <v>4800</v>
      </c>
      <c r="F43" s="6">
        <v>3200</v>
      </c>
      <c r="G43" s="6">
        <f t="shared" si="0"/>
        <v>16000</v>
      </c>
    </row>
    <row r="44" spans="1:7" ht="52.5" customHeight="1" x14ac:dyDescent="0.2">
      <c r="A44" s="16" t="s">
        <v>55</v>
      </c>
      <c r="B44" s="17"/>
      <c r="C44" s="4">
        <f>SUM(C9:C43)</f>
        <v>438618.22000000003</v>
      </c>
      <c r="D44" s="4">
        <f t="shared" ref="D44:G44" si="1">SUM(D9:D43)</f>
        <v>657927.32999999996</v>
      </c>
      <c r="E44" s="4">
        <f t="shared" si="1"/>
        <v>657927.32999999996</v>
      </c>
      <c r="F44" s="4">
        <f t="shared" si="1"/>
        <v>438618.22</v>
      </c>
      <c r="G44" s="4">
        <f t="shared" si="1"/>
        <v>2193091.0999999996</v>
      </c>
    </row>
    <row r="45" spans="1:7" ht="27.75" customHeight="1" x14ac:dyDescent="0.2">
      <c r="A45" s="13" t="s">
        <v>54</v>
      </c>
      <c r="B45" s="14"/>
      <c r="C45" s="14"/>
      <c r="D45" s="14"/>
      <c r="E45" s="14"/>
      <c r="F45" s="14"/>
      <c r="G45" s="15"/>
    </row>
    <row r="46" spans="1:7" ht="33.75" customHeight="1" x14ac:dyDescent="0.2">
      <c r="A46" s="2">
        <v>1</v>
      </c>
      <c r="B46" s="1" t="s">
        <v>34</v>
      </c>
      <c r="C46" s="6">
        <v>7540</v>
      </c>
      <c r="D46" s="6">
        <v>11310</v>
      </c>
      <c r="E46" s="6">
        <v>11310</v>
      </c>
      <c r="F46" s="6">
        <v>7540</v>
      </c>
      <c r="G46" s="7">
        <f t="shared" si="0"/>
        <v>37700</v>
      </c>
    </row>
    <row r="47" spans="1:7" ht="30" customHeight="1" x14ac:dyDescent="0.2">
      <c r="A47" s="2">
        <v>2</v>
      </c>
      <c r="B47" s="1" t="s">
        <v>35</v>
      </c>
      <c r="C47" s="6">
        <v>9600</v>
      </c>
      <c r="D47" s="6">
        <v>14400</v>
      </c>
      <c r="E47" s="6">
        <v>14400</v>
      </c>
      <c r="F47" s="6">
        <v>9600</v>
      </c>
      <c r="G47" s="7">
        <f t="shared" si="0"/>
        <v>48000</v>
      </c>
    </row>
    <row r="48" spans="1:7" ht="48.75" customHeight="1" x14ac:dyDescent="0.2">
      <c r="A48" s="2">
        <v>3</v>
      </c>
      <c r="B48" s="1" t="s">
        <v>36</v>
      </c>
      <c r="C48" s="6">
        <v>38000</v>
      </c>
      <c r="D48" s="6">
        <v>57000</v>
      </c>
      <c r="E48" s="6">
        <v>57000</v>
      </c>
      <c r="F48" s="6">
        <v>38000</v>
      </c>
      <c r="G48" s="7">
        <f t="shared" si="0"/>
        <v>190000</v>
      </c>
    </row>
    <row r="49" spans="1:7" ht="35.25" customHeight="1" x14ac:dyDescent="0.2">
      <c r="A49" s="2">
        <v>4</v>
      </c>
      <c r="B49" s="1" t="s">
        <v>13</v>
      </c>
      <c r="C49" s="6">
        <v>9720</v>
      </c>
      <c r="D49" s="6">
        <v>14580</v>
      </c>
      <c r="E49" s="6">
        <v>14580</v>
      </c>
      <c r="F49" s="6">
        <v>9720</v>
      </c>
      <c r="G49" s="7">
        <f>C49+D49+E49+F49</f>
        <v>48600</v>
      </c>
    </row>
    <row r="50" spans="1:7" ht="22.5" customHeight="1" x14ac:dyDescent="0.2">
      <c r="A50" s="2">
        <v>5</v>
      </c>
      <c r="B50" s="1" t="s">
        <v>20</v>
      </c>
      <c r="C50" s="6">
        <v>9600</v>
      </c>
      <c r="D50" s="6">
        <v>14400</v>
      </c>
      <c r="E50" s="6">
        <v>14400</v>
      </c>
      <c r="F50" s="6">
        <v>9600</v>
      </c>
      <c r="G50" s="7">
        <v>48000</v>
      </c>
    </row>
    <row r="51" spans="1:7" ht="39" customHeight="1" x14ac:dyDescent="0.2">
      <c r="A51" s="2">
        <v>6</v>
      </c>
      <c r="B51" s="1" t="s">
        <v>23</v>
      </c>
      <c r="C51" s="6">
        <v>8540</v>
      </c>
      <c r="D51" s="6">
        <v>12810</v>
      </c>
      <c r="E51" s="6">
        <v>12810</v>
      </c>
      <c r="F51" s="6">
        <v>8540</v>
      </c>
      <c r="G51" s="7">
        <f>C51+D51+E51+F51</f>
        <v>42700</v>
      </c>
    </row>
    <row r="52" spans="1:7" ht="38.25" customHeight="1" x14ac:dyDescent="0.2">
      <c r="A52" s="2">
        <v>7</v>
      </c>
      <c r="B52" s="1" t="s">
        <v>10</v>
      </c>
      <c r="C52" s="6">
        <v>9500</v>
      </c>
      <c r="D52" s="6">
        <v>14250</v>
      </c>
      <c r="E52" s="6">
        <v>14250</v>
      </c>
      <c r="F52" s="6">
        <v>9500</v>
      </c>
      <c r="G52" s="7">
        <f>C52+D52+E52+F52</f>
        <v>47500</v>
      </c>
    </row>
    <row r="53" spans="1:7" ht="42.75" customHeight="1" x14ac:dyDescent="0.2">
      <c r="A53" s="16" t="s">
        <v>55</v>
      </c>
      <c r="B53" s="17"/>
      <c r="C53" s="4">
        <f>SUM(C46:C52)</f>
        <v>92500</v>
      </c>
      <c r="D53" s="4">
        <f t="shared" ref="D53:G53" si="2">SUM(D46:D52)</f>
        <v>138750</v>
      </c>
      <c r="E53" s="4">
        <f t="shared" si="2"/>
        <v>138750</v>
      </c>
      <c r="F53" s="4">
        <f t="shared" si="2"/>
        <v>92500</v>
      </c>
      <c r="G53" s="4">
        <f t="shared" si="2"/>
        <v>462500</v>
      </c>
    </row>
    <row r="54" spans="1:7" ht="25.5" customHeight="1" x14ac:dyDescent="0.2">
      <c r="A54" s="18" t="s">
        <v>56</v>
      </c>
      <c r="B54" s="19"/>
      <c r="C54" s="8">
        <f>C53+C44</f>
        <v>531118.22</v>
      </c>
      <c r="D54" s="8">
        <f t="shared" ref="D54:G54" si="3">D53+D44</f>
        <v>796677.33</v>
      </c>
      <c r="E54" s="8">
        <f t="shared" si="3"/>
        <v>796677.33</v>
      </c>
      <c r="F54" s="8">
        <f t="shared" si="3"/>
        <v>531118.22</v>
      </c>
      <c r="G54" s="8">
        <f t="shared" si="3"/>
        <v>2655591.0999999996</v>
      </c>
    </row>
  </sheetData>
  <mergeCells count="10">
    <mergeCell ref="A7:G7"/>
    <mergeCell ref="A45:G45"/>
    <mergeCell ref="A44:B44"/>
    <mergeCell ref="A53:B53"/>
    <mergeCell ref="A54:B54"/>
    <mergeCell ref="A2:G2"/>
    <mergeCell ref="A4:A5"/>
    <mergeCell ref="B4:B5"/>
    <mergeCell ref="C4:F4"/>
    <mergeCell ref="G4:G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Петрос Маргарян</dc:creator>
  <cp:lastModifiedBy>User</cp:lastModifiedBy>
  <cp:lastPrinted>2014-12-24T08:45:38Z</cp:lastPrinted>
  <dcterms:created xsi:type="dcterms:W3CDTF">2014-08-27T18:16:31Z</dcterms:created>
  <dcterms:modified xsi:type="dcterms:W3CDTF">2014-12-25T06:49:44Z</dcterms:modified>
</cp:coreProperties>
</file>