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ush Khudoyan\Desktop\attachments_1074576\"/>
    </mc:Choice>
  </mc:AlternateContent>
  <bookViews>
    <workbookView xWindow="0" yWindow="0" windowWidth="20490" windowHeight="7350"/>
  </bookViews>
  <sheets>
    <sheet name="Gaz" sheetId="1" r:id="rId1"/>
  </sheets>
  <calcPr calcId="162913"/>
</workbook>
</file>

<file path=xl/calcChain.xml><?xml version="1.0" encoding="utf-8"?>
<calcChain xmlns="http://schemas.openxmlformats.org/spreadsheetml/2006/main">
  <c r="S13" i="1" l="1"/>
  <c r="R13" i="1"/>
  <c r="Q13" i="1"/>
  <c r="N13" i="1"/>
  <c r="M13" i="1"/>
  <c r="J13" i="1"/>
  <c r="I13" i="1"/>
  <c r="F13" i="1"/>
  <c r="T12" i="1"/>
  <c r="U12" i="1" s="1"/>
  <c r="T11" i="1"/>
  <c r="U11" i="1" s="1"/>
  <c r="T10" i="1"/>
  <c r="U10" i="1" s="1"/>
  <c r="U13" i="1" s="1"/>
  <c r="T13" i="1" l="1"/>
</calcChain>
</file>

<file path=xl/sharedStrings.xml><?xml version="1.0" encoding="utf-8"?>
<sst xmlns="http://schemas.openxmlformats.org/spreadsheetml/2006/main" count="53" uniqueCount="34">
  <si>
    <t>Բյուջետային հատկացումների գլխավոր կարգադրիչների, ծրագրերի, միջոցառումների, ծախսային ուղղությունների և միջոցները ստացող իրավաբանական անձ հանդիսացող սուբյեկտների անվանումները</t>
  </si>
  <si>
    <t>Շինարարություն</t>
  </si>
  <si>
    <t>Տեխ հսկողություն</t>
  </si>
  <si>
    <t>Հեղ հսկողություն</t>
  </si>
  <si>
    <t>Պետական տուրք</t>
  </si>
  <si>
    <t>ԸՆԴԱՄԵՆԸ</t>
  </si>
  <si>
    <t>ՏՆՏԵՍՈՒՄ</t>
  </si>
  <si>
    <t>Պայմանագիր</t>
  </si>
  <si>
    <t>Կապալառու</t>
  </si>
  <si>
    <t>Գումար</t>
  </si>
  <si>
    <t>Վճարում</t>
  </si>
  <si>
    <t>Տարածքային զարգացում</t>
  </si>
  <si>
    <t xml:space="preserve"> Աջակցության տրամադրում չգազիֆիկացված համայնքների գազիֆիկացման համար</t>
  </si>
  <si>
    <t>այդ թվում՝ ըստ ուղղությունների</t>
  </si>
  <si>
    <t>ՀՀ Սյունիքի մարզի Լեհվազ գյուղի գազիֆկացման</t>
  </si>
  <si>
    <t>ԳԾ-ՀԲՄ-ԱՇՁԲ-2020/1/2</t>
  </si>
  <si>
    <t>Ավա-Բիլդինգ ՍՊԸ</t>
  </si>
  <si>
    <t>ԳԾ-ՀԲՄ-ԱՇՁԲ-2020/1/1</t>
  </si>
  <si>
    <t>Մովսես Շինարար ՍՊԸ</t>
  </si>
  <si>
    <t>ԳԾ-ՄԱ-ԾՁԲ-2020/1/1-3</t>
  </si>
  <si>
    <t>Թ.Ա.Հ.Գ.ԳՐԻԳ ՍՊԸ</t>
  </si>
  <si>
    <t>ՀՀ Սյունիքի մարզի Մեղրի քաղաքի չգազիֆիկացված տարածքների գազիֆիկացում</t>
  </si>
  <si>
    <t>ԳԾ-ՀԲՄ-ԱՇՁԲ-2020/1/3</t>
  </si>
  <si>
    <t>Արհովշին ՍՊԸ</t>
  </si>
  <si>
    <t xml:space="preserve">ՀՀ Սյունիքի մարզի Ագարակ քաղաքի չգազիֆիկացված տարածքների գազիֆիկացում </t>
  </si>
  <si>
    <t>ԳԾ-ՀԲՄ-ԱՇՁԲ-2020/1/4</t>
  </si>
  <si>
    <t>Հայաստանի Հանրապետության Սյունիքի մարզի Լեհվազ գյուղի գազիֆիկացման, Մեղրի և Ագարակ քաղաքների չգազիֆիկացված տարածքների գազիֆիկացման ծրագրի հաշվետվություն</t>
  </si>
  <si>
    <t>ՀՀ Կառավարության 2019թվականի դեկտեմբերի 24-ի թիվ 1895-Ն որոշում</t>
  </si>
  <si>
    <t>Պայմանագրի գումար</t>
  </si>
  <si>
    <t>Տնտեսված գումարը՝ 19,151,610 դրամ վերադարձվել է պետական բյուջե:</t>
  </si>
  <si>
    <t>ԸՆԴԱՄԵՆԸ՝</t>
  </si>
  <si>
    <t>Ցուցանիշների փոփոխությունը (ավելացումները նշված են դրական նշանով)</t>
  </si>
  <si>
    <t>Ծանոթություն՝</t>
  </si>
  <si>
    <t>ՀՀ կառավարության որոշման նախագծի հավելվածի աղյուսակի 4-րդ տողի հաշվարկները կցված են ՀՀ Սյունիքի մարզպետարանի կողմից ներկայացված առաջարկությանը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</si>
</sst>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* #,##0.00\ _₽_-;\-* #,##0.00\ _₽_-;_-* &quot;-&quot;??\ _₽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GHEA Mariam"/>
      <family val="3"/>
    </font>
    <font>
      <sz val="10"/>
      <color theme="1"/>
      <name val="Times New Roman"/>
      <family val="1"/>
    </font>
    <font>
      <sz val="9"/>
      <color rgb="FF000000"/>
      <name val="Calibri"/>
      <family val="2"/>
    </font>
    <font>
      <sz val="9"/>
      <color rgb="FF000000"/>
      <name val="GHEA Mariam"/>
      <family val="3"/>
    </font>
    <font>
      <sz val="10"/>
      <name val="Arial"/>
      <family val="2"/>
    </font>
    <font>
      <sz val="11"/>
      <color indexed="8"/>
      <name val="Times Armenian"/>
      <family val="2"/>
    </font>
    <font>
      <sz val="11"/>
      <color theme="1"/>
      <name val="Times Armenian"/>
      <family val="2"/>
    </font>
    <font>
      <sz val="11"/>
      <color indexed="8"/>
      <name val="Arial LatArm"/>
      <family val="2"/>
    </font>
    <font>
      <sz val="10"/>
      <name val="Arial"/>
      <family val="2"/>
      <charset val="204"/>
    </font>
    <font>
      <sz val="12"/>
      <color rgb="FF000000"/>
      <name val="Arial AM"/>
      <family val="2"/>
    </font>
    <font>
      <sz val="12"/>
      <color theme="1"/>
      <name val="Calibri"/>
      <family val="2"/>
      <scheme val="minor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b/>
      <sz val="11"/>
      <color rgb="FF000000"/>
      <name val="GHEA Grapalat"/>
      <family val="3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1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1" fillId="0" borderId="0"/>
    <xf numFmtId="0" fontId="1" fillId="0" borderId="0"/>
    <xf numFmtId="0" fontId="9" fillId="0" borderId="0"/>
    <xf numFmtId="0" fontId="6" fillId="0" borderId="0"/>
    <xf numFmtId="0" fontId="6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0" fillId="0" borderId="0"/>
  </cellStyleXfs>
  <cellXfs count="62">
    <xf numFmtId="0" fontId="0" fillId="0" borderId="0" xfId="0"/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3" borderId="0" xfId="0" applyFont="1" applyFill="1" applyAlignment="1">
      <alignment vertical="center"/>
    </xf>
    <xf numFmtId="0" fontId="5" fillId="3" borderId="0" xfId="0" applyFont="1" applyFill="1" applyAlignment="1">
      <alignment horizontal="center" vertical="center" wrapText="1"/>
    </xf>
    <xf numFmtId="4" fontId="0" fillId="0" borderId="0" xfId="0" applyNumberFormat="1"/>
    <xf numFmtId="0" fontId="11" fillId="0" borderId="0" xfId="0" applyFont="1" applyAlignment="1">
      <alignment vertical="center"/>
    </xf>
    <xf numFmtId="43" fontId="0" fillId="0" borderId="0" xfId="0" applyNumberFormat="1"/>
    <xf numFmtId="0" fontId="13" fillId="3" borderId="15" xfId="0" applyFont="1" applyFill="1" applyBorder="1" applyAlignment="1">
      <alignment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vertical="center"/>
    </xf>
    <xf numFmtId="4" fontId="13" fillId="3" borderId="8" xfId="0" applyNumberFormat="1" applyFont="1" applyFill="1" applyBorder="1" applyAlignment="1">
      <alignment horizontal="center" vertical="center"/>
    </xf>
    <xf numFmtId="4" fontId="13" fillId="3" borderId="8" xfId="0" applyNumberFormat="1" applyFont="1" applyFill="1" applyBorder="1" applyAlignment="1">
      <alignment horizontal="center" vertical="center" wrapText="1"/>
    </xf>
    <xf numFmtId="4" fontId="13" fillId="3" borderId="11" xfId="0" applyNumberFormat="1" applyFont="1" applyFill="1" applyBorder="1" applyAlignment="1">
      <alignment horizontal="center" vertical="center"/>
    </xf>
    <xf numFmtId="0" fontId="15" fillId="0" borderId="13" xfId="0" applyFont="1" applyBorder="1" applyAlignment="1">
      <alignment horizontal="center" vertical="center" wrapText="1"/>
    </xf>
    <xf numFmtId="4" fontId="13" fillId="3" borderId="4" xfId="0" applyNumberFormat="1" applyFont="1" applyFill="1" applyBorder="1" applyAlignment="1">
      <alignment horizontal="center" vertical="center"/>
    </xf>
    <xf numFmtId="0" fontId="13" fillId="0" borderId="16" xfId="0" applyFont="1" applyBorder="1" applyAlignment="1">
      <alignment vertical="center"/>
    </xf>
    <xf numFmtId="0" fontId="13" fillId="0" borderId="7" xfId="0" applyFont="1" applyBorder="1" applyAlignment="1">
      <alignment vertical="center"/>
    </xf>
    <xf numFmtId="0" fontId="13" fillId="0" borderId="7" xfId="0" applyFont="1" applyBorder="1" applyAlignment="1">
      <alignment horizontal="center" vertical="center"/>
    </xf>
    <xf numFmtId="164" fontId="13" fillId="0" borderId="7" xfId="1" applyNumberFormat="1" applyFont="1" applyBorder="1" applyAlignment="1">
      <alignment horizontal="center" vertical="center"/>
    </xf>
    <xf numFmtId="4" fontId="13" fillId="0" borderId="7" xfId="0" applyNumberFormat="1" applyFont="1" applyBorder="1" applyAlignment="1">
      <alignment horizontal="center" vertical="center"/>
    </xf>
    <xf numFmtId="3" fontId="13" fillId="0" borderId="7" xfId="0" applyNumberFormat="1" applyFont="1" applyBorder="1" applyAlignment="1">
      <alignment horizontal="center" vertical="center"/>
    </xf>
    <xf numFmtId="164" fontId="13" fillId="0" borderId="7" xfId="1" applyNumberFormat="1" applyFont="1" applyBorder="1" applyAlignment="1">
      <alignment vertical="center"/>
    </xf>
    <xf numFmtId="0" fontId="13" fillId="0" borderId="17" xfId="0" applyFont="1" applyBorder="1" applyAlignment="1">
      <alignment vertical="center"/>
    </xf>
    <xf numFmtId="164" fontId="16" fillId="0" borderId="13" xfId="1" applyNumberFormat="1" applyFont="1" applyBorder="1"/>
    <xf numFmtId="4" fontId="17" fillId="0" borderId="13" xfId="0" applyNumberFormat="1" applyFont="1" applyBorder="1"/>
    <xf numFmtId="4" fontId="16" fillId="0" borderId="13" xfId="0" applyNumberFormat="1" applyFont="1" applyBorder="1"/>
    <xf numFmtId="3" fontId="17" fillId="0" borderId="13" xfId="0" applyNumberFormat="1" applyFont="1" applyBorder="1" applyAlignment="1">
      <alignment horizontal="center"/>
    </xf>
    <xf numFmtId="3" fontId="16" fillId="0" borderId="13" xfId="0" applyNumberFormat="1" applyFont="1" applyBorder="1" applyAlignment="1">
      <alignment horizontal="center"/>
    </xf>
    <xf numFmtId="164" fontId="16" fillId="0" borderId="13" xfId="1" applyNumberFormat="1" applyFont="1" applyBorder="1" applyAlignment="1"/>
    <xf numFmtId="3" fontId="18" fillId="0" borderId="13" xfId="0" applyNumberFormat="1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top"/>
    </xf>
    <xf numFmtId="0" fontId="19" fillId="0" borderId="22" xfId="0" applyFont="1" applyBorder="1" applyAlignment="1">
      <alignment horizontal="center" vertical="top"/>
    </xf>
    <xf numFmtId="0" fontId="0" fillId="0" borderId="22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12" fillId="0" borderId="0" xfId="0" applyFont="1" applyAlignment="1">
      <alignment horizontal="left"/>
    </xf>
    <xf numFmtId="0" fontId="14" fillId="3" borderId="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left" vertical="center" wrapText="1"/>
    </xf>
    <xf numFmtId="0" fontId="13" fillId="3" borderId="6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vertical="center"/>
    </xf>
    <xf numFmtId="0" fontId="13" fillId="3" borderId="3" xfId="0" applyFont="1" applyFill="1" applyBorder="1" applyAlignment="1">
      <alignment vertical="center"/>
    </xf>
  </cellXfs>
  <cellStyles count="51">
    <cellStyle name="Comma" xfId="1" builtinId="3"/>
    <cellStyle name="Comma 2" xfId="2"/>
    <cellStyle name="Comma 2 2" xfId="3"/>
    <cellStyle name="Comma 2 2 2" xfId="4"/>
    <cellStyle name="Comma 2 3" xfId="5"/>
    <cellStyle name="Comma 2 4" xfId="6"/>
    <cellStyle name="Comma 3" xfId="7"/>
    <cellStyle name="Comma 3 2" xfId="8"/>
    <cellStyle name="Comma 4" xfId="9"/>
    <cellStyle name="Comma 4 2" xfId="10"/>
    <cellStyle name="Comma 5" xfId="11"/>
    <cellStyle name="Comma 5 2" xfId="12"/>
    <cellStyle name="Comma 6" xfId="13"/>
    <cellStyle name="Comma 7" xfId="14"/>
    <cellStyle name="Currency 2" xfId="15"/>
    <cellStyle name="Currency 2 2" xfId="16"/>
    <cellStyle name="Currency 3" xfId="17"/>
    <cellStyle name="Currency 3 2" xfId="18"/>
    <cellStyle name="Currency 4" xfId="19"/>
    <cellStyle name="Currency 4 2" xfId="20"/>
    <cellStyle name="Currency 5" xfId="21"/>
    <cellStyle name="Currency 5 2" xfId="22"/>
    <cellStyle name="Normal" xfId="0" builtinId="0"/>
    <cellStyle name="Normal 2" xfId="23"/>
    <cellStyle name="Normal 2 2" xfId="24"/>
    <cellStyle name="Normal 2 2 2" xfId="25"/>
    <cellStyle name="Normal 2 3" xfId="26"/>
    <cellStyle name="Normal 2 3 2" xfId="27"/>
    <cellStyle name="Normal 3" xfId="28"/>
    <cellStyle name="Normal 3 2" xfId="29"/>
    <cellStyle name="Normal 3 2 2" xfId="30"/>
    <cellStyle name="Normal 3 2 2 2" xfId="31"/>
    <cellStyle name="Normal 3 2 3" xfId="32"/>
    <cellStyle name="Normal 3 3" xfId="33"/>
    <cellStyle name="Normal 3 3 2" xfId="34"/>
    <cellStyle name="Normal 4" xfId="35"/>
    <cellStyle name="Normal 4 2" xfId="36"/>
    <cellStyle name="Normal 4 2 2" xfId="37"/>
    <cellStyle name="Normal 4 3" xfId="38"/>
    <cellStyle name="Normal 4 3 2" xfId="39"/>
    <cellStyle name="Normal 4 4" xfId="40"/>
    <cellStyle name="Normal 4 5" xfId="41"/>
    <cellStyle name="Normal 5" xfId="42"/>
    <cellStyle name="Normal 5 2" xfId="43"/>
    <cellStyle name="Normal 6" xfId="44"/>
    <cellStyle name="Normal 7" xfId="45"/>
    <cellStyle name="Normal 8" xfId="46"/>
    <cellStyle name="Normal 9" xfId="47"/>
    <cellStyle name="Note 2" xfId="48"/>
    <cellStyle name="Note 2 2" xfId="49"/>
    <cellStyle name="Обычный_Лист1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20"/>
  <sheetViews>
    <sheetView tabSelected="1" workbookViewId="0">
      <selection activeCell="E21" sqref="E21"/>
    </sheetView>
  </sheetViews>
  <sheetFormatPr defaultRowHeight="15" x14ac:dyDescent="0.25"/>
  <cols>
    <col min="2" max="2" width="7" customWidth="1"/>
    <col min="5" max="5" width="33.85546875" customWidth="1"/>
    <col min="6" max="6" width="15.42578125" customWidth="1"/>
    <col min="7" max="7" width="22.7109375" bestFit="1" customWidth="1"/>
    <col min="8" max="8" width="17.5703125" customWidth="1"/>
    <col min="9" max="9" width="16.42578125" customWidth="1"/>
    <col min="10" max="10" width="16" customWidth="1"/>
    <col min="11" max="11" width="15.42578125" customWidth="1"/>
    <col min="12" max="12" width="22.5703125" customWidth="1"/>
    <col min="13" max="14" width="15.42578125" customWidth="1"/>
    <col min="15" max="15" width="21.140625" customWidth="1"/>
    <col min="16" max="16" width="18.85546875" customWidth="1"/>
    <col min="17" max="18" width="15.42578125" customWidth="1"/>
    <col min="19" max="19" width="13.140625" customWidth="1"/>
    <col min="20" max="20" width="13.85546875" customWidth="1"/>
    <col min="21" max="21" width="15.42578125" customWidth="1"/>
    <col min="22" max="22" width="10" bestFit="1" customWidth="1"/>
    <col min="23" max="23" width="17.28515625" customWidth="1"/>
  </cols>
  <sheetData>
    <row r="1" spans="2:23" ht="15" customHeight="1" x14ac:dyDescent="0.25">
      <c r="B1" s="6" t="s">
        <v>26</v>
      </c>
      <c r="C1" s="2"/>
      <c r="D1" s="2"/>
      <c r="E1" s="2"/>
      <c r="F1" s="2"/>
      <c r="G1" s="1"/>
    </row>
    <row r="2" spans="2:23" ht="15" customHeight="1" x14ac:dyDescent="0.25">
      <c r="B2" s="6"/>
      <c r="C2" s="2"/>
      <c r="D2" s="2"/>
      <c r="E2" s="2"/>
      <c r="F2" s="2"/>
      <c r="G2" s="1"/>
    </row>
    <row r="3" spans="2:23" ht="15" customHeight="1" x14ac:dyDescent="0.25">
      <c r="B3" s="6" t="s">
        <v>27</v>
      </c>
      <c r="C3" s="2"/>
      <c r="D3" s="2"/>
      <c r="E3" s="2"/>
      <c r="F3" s="2"/>
      <c r="G3" s="1"/>
    </row>
    <row r="4" spans="2:23" ht="15.75" thickBot="1" x14ac:dyDescent="0.3">
      <c r="B4" s="3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2:23" ht="90.75" customHeight="1" thickBot="1" x14ac:dyDescent="0.3">
      <c r="B5" s="8"/>
      <c r="C5" s="55" t="s">
        <v>0</v>
      </c>
      <c r="D5" s="55"/>
      <c r="E5" s="56"/>
      <c r="F5" s="9" t="s">
        <v>31</v>
      </c>
      <c r="G5" s="57" t="s">
        <v>1</v>
      </c>
      <c r="H5" s="58"/>
      <c r="I5" s="58"/>
      <c r="J5" s="59"/>
      <c r="K5" s="57" t="s">
        <v>2</v>
      </c>
      <c r="L5" s="58"/>
      <c r="M5" s="58"/>
      <c r="N5" s="59"/>
      <c r="O5" s="57" t="s">
        <v>3</v>
      </c>
      <c r="P5" s="58"/>
      <c r="Q5" s="58"/>
      <c r="R5" s="59"/>
      <c r="S5" s="9" t="s">
        <v>4</v>
      </c>
      <c r="T5" s="9" t="s">
        <v>5</v>
      </c>
      <c r="U5" s="9" t="s">
        <v>6</v>
      </c>
    </row>
    <row r="6" spans="2:23" ht="27.75" thickBot="1" x14ac:dyDescent="0.3">
      <c r="B6" s="10"/>
      <c r="C6" s="60"/>
      <c r="D6" s="60"/>
      <c r="E6" s="61"/>
      <c r="F6" s="11"/>
      <c r="G6" s="11" t="s">
        <v>7</v>
      </c>
      <c r="H6" s="11" t="s">
        <v>8</v>
      </c>
      <c r="I6" s="12" t="s">
        <v>28</v>
      </c>
      <c r="J6" s="11" t="s">
        <v>10</v>
      </c>
      <c r="K6" s="11" t="s">
        <v>7</v>
      </c>
      <c r="L6" s="11" t="s">
        <v>8</v>
      </c>
      <c r="M6" s="12" t="s">
        <v>28</v>
      </c>
      <c r="N6" s="11" t="s">
        <v>10</v>
      </c>
      <c r="O6" s="11" t="s">
        <v>7</v>
      </c>
      <c r="P6" s="11" t="s">
        <v>8</v>
      </c>
      <c r="Q6" s="12" t="s">
        <v>28</v>
      </c>
      <c r="R6" s="11" t="s">
        <v>10</v>
      </c>
      <c r="S6" s="11" t="s">
        <v>10</v>
      </c>
      <c r="T6" s="11" t="s">
        <v>10</v>
      </c>
      <c r="U6" s="11" t="s">
        <v>9</v>
      </c>
    </row>
    <row r="7" spans="2:23" ht="15.75" thickBot="1" x14ac:dyDescent="0.3">
      <c r="B7" s="39" t="s">
        <v>11</v>
      </c>
      <c r="C7" s="40"/>
      <c r="D7" s="40"/>
      <c r="E7" s="41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</row>
    <row r="8" spans="2:23" ht="15.75" customHeight="1" thickBot="1" x14ac:dyDescent="0.3">
      <c r="B8" s="14">
        <v>12009</v>
      </c>
      <c r="C8" s="42" t="s">
        <v>12</v>
      </c>
      <c r="D8" s="43"/>
      <c r="E8" s="43"/>
      <c r="F8" s="43"/>
      <c r="G8" s="44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</row>
    <row r="9" spans="2:23" ht="15.75" thickBot="1" x14ac:dyDescent="0.3">
      <c r="B9" s="16"/>
      <c r="C9" s="45" t="s">
        <v>13</v>
      </c>
      <c r="D9" s="46"/>
      <c r="E9" s="4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8"/>
    </row>
    <row r="10" spans="2:23" ht="23.25" customHeight="1" thickBot="1" x14ac:dyDescent="0.3">
      <c r="B10" s="16">
        <v>1</v>
      </c>
      <c r="C10" s="48" t="s">
        <v>14</v>
      </c>
      <c r="D10" s="49"/>
      <c r="E10" s="50"/>
      <c r="F10" s="19">
        <v>67679000</v>
      </c>
      <c r="G10" s="20" t="s">
        <v>15</v>
      </c>
      <c r="H10" s="20" t="s">
        <v>16</v>
      </c>
      <c r="I10" s="20">
        <v>60260989</v>
      </c>
      <c r="J10" s="20">
        <v>60260986</v>
      </c>
      <c r="K10" s="20" t="s">
        <v>17</v>
      </c>
      <c r="L10" s="20" t="s">
        <v>18</v>
      </c>
      <c r="M10" s="21">
        <v>984000</v>
      </c>
      <c r="N10" s="21">
        <v>820000</v>
      </c>
      <c r="O10" s="20" t="s">
        <v>19</v>
      </c>
      <c r="P10" s="20" t="s">
        <v>20</v>
      </c>
      <c r="Q10" s="21">
        <v>348744</v>
      </c>
      <c r="R10" s="21">
        <v>348744</v>
      </c>
      <c r="S10" s="22">
        <v>50000</v>
      </c>
      <c r="T10" s="21">
        <f>J10+N10+R10+S10</f>
        <v>61479730</v>
      </c>
      <c r="U10" s="21">
        <f>F10-T10</f>
        <v>6199270</v>
      </c>
      <c r="W10" s="5"/>
    </row>
    <row r="11" spans="2:23" ht="27.75" customHeight="1" thickBot="1" x14ac:dyDescent="0.3">
      <c r="B11" s="16">
        <v>2</v>
      </c>
      <c r="C11" s="48" t="s">
        <v>21</v>
      </c>
      <c r="D11" s="49"/>
      <c r="E11" s="51"/>
      <c r="F11" s="19">
        <v>79977100</v>
      </c>
      <c r="G11" s="20" t="s">
        <v>22</v>
      </c>
      <c r="H11" s="20" t="s">
        <v>23</v>
      </c>
      <c r="I11" s="20">
        <v>73725959</v>
      </c>
      <c r="J11" s="20">
        <v>73724971</v>
      </c>
      <c r="K11" s="20" t="s">
        <v>15</v>
      </c>
      <c r="L11" s="20" t="s">
        <v>18</v>
      </c>
      <c r="M11" s="21">
        <v>1199000</v>
      </c>
      <c r="N11" s="21">
        <v>999167</v>
      </c>
      <c r="O11" s="20" t="s">
        <v>19</v>
      </c>
      <c r="P11" s="20" t="s">
        <v>20</v>
      </c>
      <c r="Q11" s="21">
        <v>441204</v>
      </c>
      <c r="R11" s="21">
        <v>441204</v>
      </c>
      <c r="S11" s="22">
        <v>50000</v>
      </c>
      <c r="T11" s="21">
        <f t="shared" ref="T11:T13" si="0">J11+N11+R11+S11</f>
        <v>75215342</v>
      </c>
      <c r="U11" s="21">
        <f t="shared" ref="U11:U12" si="1">F11-T11</f>
        <v>4761758</v>
      </c>
      <c r="W11" s="5"/>
    </row>
    <row r="12" spans="2:23" ht="30" customHeight="1" thickBot="1" x14ac:dyDescent="0.3">
      <c r="B12" s="23">
        <v>3</v>
      </c>
      <c r="C12" s="52" t="s">
        <v>24</v>
      </c>
      <c r="D12" s="53"/>
      <c r="E12" s="54"/>
      <c r="F12" s="19">
        <v>141494300</v>
      </c>
      <c r="G12" s="20" t="s">
        <v>25</v>
      </c>
      <c r="H12" s="20" t="s">
        <v>23</v>
      </c>
      <c r="I12" s="20">
        <v>130332563</v>
      </c>
      <c r="J12" s="20">
        <v>130331955</v>
      </c>
      <c r="K12" s="20" t="s">
        <v>22</v>
      </c>
      <c r="L12" s="20" t="s">
        <v>18</v>
      </c>
      <c r="M12" s="21">
        <v>2198000</v>
      </c>
      <c r="N12" s="21">
        <v>2123667</v>
      </c>
      <c r="O12" s="20" t="s">
        <v>19</v>
      </c>
      <c r="P12" s="20" t="s">
        <v>20</v>
      </c>
      <c r="Q12" s="21">
        <v>798096</v>
      </c>
      <c r="R12" s="21">
        <v>798096</v>
      </c>
      <c r="S12" s="22">
        <v>50000</v>
      </c>
      <c r="T12" s="21">
        <f t="shared" si="0"/>
        <v>133303718</v>
      </c>
      <c r="U12" s="21">
        <f t="shared" si="1"/>
        <v>8190582</v>
      </c>
      <c r="W12" s="5"/>
    </row>
    <row r="13" spans="2:23" ht="17.25" thickBot="1" x14ac:dyDescent="0.35">
      <c r="B13" s="36" t="s">
        <v>30</v>
      </c>
      <c r="C13" s="37"/>
      <c r="D13" s="37"/>
      <c r="E13" s="38"/>
      <c r="F13" s="24">
        <f>SUM(F10:F12)</f>
        <v>289150400</v>
      </c>
      <c r="G13" s="25"/>
      <c r="H13" s="25"/>
      <c r="I13" s="25">
        <f>SUM(I10:I12)</f>
        <v>264319511</v>
      </c>
      <c r="J13" s="26">
        <f>SUM(J10:J12)</f>
        <v>264317912</v>
      </c>
      <c r="K13" s="25"/>
      <c r="L13" s="25"/>
      <c r="M13" s="27">
        <f>SUM(M10:M12)</f>
        <v>4381000</v>
      </c>
      <c r="N13" s="28">
        <f>SUM(N10:N12)</f>
        <v>3942834</v>
      </c>
      <c r="O13" s="25"/>
      <c r="P13" s="25"/>
      <c r="Q13" s="27">
        <f>SUM(Q10:Q12)</f>
        <v>1588044</v>
      </c>
      <c r="R13" s="28">
        <f>SUM(R10:R12)</f>
        <v>1588044</v>
      </c>
      <c r="S13" s="29">
        <f>SUM(S10:S12)</f>
        <v>150000</v>
      </c>
      <c r="T13" s="30">
        <f t="shared" si="0"/>
        <v>269998790</v>
      </c>
      <c r="U13" s="27">
        <f>SUM(U10:U12)</f>
        <v>19151610</v>
      </c>
      <c r="W13" s="5"/>
    </row>
    <row r="15" spans="2:23" ht="15.75" x14ac:dyDescent="0.25">
      <c r="C15" s="35" t="s">
        <v>29</v>
      </c>
      <c r="D15" s="35"/>
      <c r="E15" s="35"/>
      <c r="F15" s="35"/>
      <c r="G15" s="35"/>
      <c r="H15" s="35"/>
    </row>
    <row r="17" spans="2:15" ht="15.75" thickBot="1" x14ac:dyDescent="0.3"/>
    <row r="18" spans="2:15" ht="52.5" customHeight="1" thickBot="1" x14ac:dyDescent="0.3">
      <c r="B18" s="31" t="s">
        <v>32</v>
      </c>
      <c r="C18" s="32"/>
      <c r="D18" s="32"/>
      <c r="E18" s="33" t="s">
        <v>33</v>
      </c>
      <c r="F18" s="33"/>
      <c r="G18" s="34"/>
    </row>
    <row r="20" spans="2:15" x14ac:dyDescent="0.25">
      <c r="O20" s="7"/>
    </row>
  </sheetData>
  <mergeCells count="15">
    <mergeCell ref="C5:E5"/>
    <mergeCell ref="G5:J5"/>
    <mergeCell ref="K5:N5"/>
    <mergeCell ref="O5:R5"/>
    <mergeCell ref="C6:E6"/>
    <mergeCell ref="B18:D18"/>
    <mergeCell ref="E18:G18"/>
    <mergeCell ref="C15:H15"/>
    <mergeCell ref="B13:E13"/>
    <mergeCell ref="B7:E7"/>
    <mergeCell ref="C8:G8"/>
    <mergeCell ref="C9:E9"/>
    <mergeCell ref="C10:E10"/>
    <mergeCell ref="C11:E11"/>
    <mergeCell ref="C12:E12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 Movsisyan</dc:creator>
  <cp:lastModifiedBy>Anush Khudoyan</cp:lastModifiedBy>
  <dcterms:created xsi:type="dcterms:W3CDTF">2022-01-31T13:23:43Z</dcterms:created>
  <dcterms:modified xsi:type="dcterms:W3CDTF">2022-03-25T14:38:25Z</dcterms:modified>
</cp:coreProperties>
</file>