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DA9A8DDD-9E76-4B65-BCCA-6BD775BF76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I52" i="1"/>
  <c r="I51" i="1"/>
  <c r="I50" i="1"/>
  <c r="I49" i="1"/>
  <c r="I43" i="1"/>
  <c r="I42" i="1"/>
  <c r="I41" i="1"/>
  <c r="I40" i="1"/>
  <c r="G30" i="1"/>
  <c r="I53" i="1" l="1"/>
  <c r="I25" i="1"/>
  <c r="I24" i="1"/>
  <c r="I27" i="1" l="1"/>
  <c r="H26" i="1"/>
  <c r="H32" i="1"/>
  <c r="H29" i="1"/>
  <c r="H28" i="1"/>
  <c r="I23" i="1"/>
  <c r="H22" i="1"/>
  <c r="G21" i="1"/>
  <c r="H36" i="1" l="1"/>
  <c r="H53" i="1" s="1"/>
  <c r="H14" i="1"/>
  <c r="E20" i="1" l="1"/>
  <c r="H20" i="1" s="1"/>
  <c r="E11" i="1"/>
  <c r="E10" i="1"/>
  <c r="E9" i="1"/>
  <c r="H34" i="1" l="1"/>
  <c r="H54" i="1" s="1"/>
  <c r="E12" i="1"/>
  <c r="G12" i="1" s="1"/>
  <c r="G10" i="1"/>
  <c r="G47" i="1" l="1"/>
  <c r="G35" i="1"/>
  <c r="G37" i="1"/>
  <c r="G38" i="1"/>
  <c r="G39" i="1"/>
  <c r="G44" i="1"/>
  <c r="G45" i="1"/>
  <c r="G46" i="1"/>
  <c r="E19" i="1"/>
  <c r="I19" i="1" s="1"/>
  <c r="E18" i="1"/>
  <c r="G18" i="1" s="1"/>
  <c r="E17" i="1"/>
  <c r="G17" i="1" s="1"/>
  <c r="E16" i="1"/>
  <c r="G16" i="1" s="1"/>
  <c r="E15" i="1"/>
  <c r="G15" i="1" s="1"/>
  <c r="E13" i="1"/>
  <c r="I13" i="1" s="1"/>
  <c r="I34" i="1" s="1"/>
  <c r="I54" i="1" s="1"/>
  <c r="H55" i="1" s="1"/>
  <c r="G11" i="1"/>
  <c r="G9" i="1"/>
  <c r="E8" i="1"/>
  <c r="G8" i="1" s="1"/>
  <c r="E7" i="1"/>
  <c r="G7" i="1" s="1"/>
  <c r="E6" i="1"/>
  <c r="G6" i="1" s="1"/>
  <c r="E5" i="1"/>
  <c r="G5" i="1" s="1"/>
  <c r="G34" i="1" l="1"/>
  <c r="G53" i="1"/>
  <c r="G54" i="1"/>
  <c r="G56" i="1" s="1"/>
</calcChain>
</file>

<file path=xl/sharedStrings.xml><?xml version="1.0" encoding="utf-8"?>
<sst xmlns="http://schemas.openxmlformats.org/spreadsheetml/2006/main" count="107" uniqueCount="56">
  <si>
    <t>Լուսարձակ</t>
  </si>
  <si>
    <t>Անվանումը</t>
  </si>
  <si>
    <t>Չափի միավորը</t>
  </si>
  <si>
    <t>Քանակը</t>
  </si>
  <si>
    <t>Միավորի արժեքը</t>
  </si>
  <si>
    <t>հատ</t>
  </si>
  <si>
    <t>Քանակը 20% -ով</t>
  </si>
  <si>
    <t>Տակտիկական գոտի</t>
  </si>
  <si>
    <t>Ձեռնաշղթա</t>
  </si>
  <si>
    <t>Մահակ /հասարակ/</t>
  </si>
  <si>
    <t>Ատրճանակ`երկու պահեստային պահունակով</t>
  </si>
  <si>
    <t>Հեռաչափ</t>
  </si>
  <si>
    <t>Ձեռքի դյուրակիր թվային ռադիոկայան</t>
  </si>
  <si>
    <t>Համազգեստի վրա կրվող շարժական տեսախցիկ</t>
  </si>
  <si>
    <t>GPS/3G ընդունիչ սարք թվային սարքերի լրացուցիչ մարտկոցով</t>
  </si>
  <si>
    <t>Պաշտպանիչ ձեռնոց</t>
  </si>
  <si>
    <t>Տակտիկական ժիլետ</t>
  </si>
  <si>
    <t>Թվային սարքերի լրացուցիչ մարտկոց</t>
  </si>
  <si>
    <t>Համազգեստի վրա կրվող GPS սարքի լիցքավորիչ</t>
  </si>
  <si>
    <t>Անօդաչու թռչող սարքեր/դրոն/</t>
  </si>
  <si>
    <t>Ռադիոկապի ստացիոնար սարք</t>
  </si>
  <si>
    <t>Ավտոմեքենայի GPS սարք</t>
  </si>
  <si>
    <t>Բարձրախոս</t>
  </si>
  <si>
    <t>Լուսաձայնային ազդանշանային համակարգ</t>
  </si>
  <si>
    <t>Լուսարձակ/ավտոմեքենայի համար/</t>
  </si>
  <si>
    <t>Ամուր դյուրակիր համակարգիչ/պլանշետ/ իր լիցքավորիչով</t>
  </si>
  <si>
    <t>LTE երթուղիչ (router)</t>
  </si>
  <si>
    <t>Կրակամարիչ  մեծ</t>
  </si>
  <si>
    <t>Կրակամարիչ  փոքր</t>
  </si>
  <si>
    <t>Անհետաձգելի առաջին օգնության դեղատուփ</t>
  </si>
  <si>
    <t>Հեռադիտակ</t>
  </si>
  <si>
    <t>Մետաղական պահարաններ</t>
  </si>
  <si>
    <t>12-220 Վ փոխակերպիչ</t>
  </si>
  <si>
    <t>Դյուրակիր ռադիոկապի լիցքավորիչ</t>
  </si>
  <si>
    <t>Հրդեհաշիջման ռետինե թակիչներ</t>
  </si>
  <si>
    <t>Հրդեհաշիջման ջրի ուսապարկեր</t>
  </si>
  <si>
    <t>Կացին</t>
  </si>
  <si>
    <t>Լապտերներ</t>
  </si>
  <si>
    <t>Զենք  VENCHESTER</t>
  </si>
  <si>
    <t>Ծառայողի համազգեստ</t>
  </si>
  <si>
    <t>կոմպլեկտ</t>
  </si>
  <si>
    <t>Տրանսպորտային միջոց պիկապ</t>
  </si>
  <si>
    <t>Գումարը պետական բյուջեով</t>
  </si>
  <si>
    <t>GPS</t>
  </si>
  <si>
    <t>Գումարը միջազգային ծրագրով KFW</t>
  </si>
  <si>
    <t>Գումարը միջազգային ծրագրով ՄԱԿ ՇՄԾ/ԳԷՀ</t>
  </si>
  <si>
    <t>Մարզային տեղամասերում շենքերի ձեռքբերում կամ կառուցում</t>
  </si>
  <si>
    <t>Մարզային տեղամասերում շենքերի վերանորոգում</t>
  </si>
  <si>
    <t>ՕԿԿ-ի համար էլեկտրոնային միասնական համակարգ</t>
  </si>
  <si>
    <t>Ուսումնական այց միջազգային առաջադեմ փորձն ուսումնասիրելու նպատակով</t>
  </si>
  <si>
    <t>Տեսանկարահանող սարքեր</t>
  </si>
  <si>
    <t>Ընդամենը</t>
  </si>
  <si>
    <t>Ընդամենը միջազգային ծրագրերով</t>
  </si>
  <si>
    <t>Ձայնի, շարժման, ծխի և այլ չափի սենսորներ, տեսանկարահանող սարքեր</t>
  </si>
  <si>
    <t>Տրանսպորտային միջոց (ամենագնաց)</t>
  </si>
  <si>
    <t>Տրանսպորտային միջոց (թեթև մարդատար)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</si>
</sst>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/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4" fillId="0" borderId="1" xfId="0" applyFont="1" applyBorder="1"/>
    <xf numFmtId="0" fontId="5" fillId="0" borderId="0" xfId="0" applyFont="1"/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56"/>
  <sheetViews>
    <sheetView tabSelected="1" topLeftCell="A43" zoomScaleNormal="100" workbookViewId="0">
      <selection activeCell="A26" sqref="A26:XFD26"/>
    </sheetView>
  </sheetViews>
  <sheetFormatPr defaultColWidth="8.85546875" defaultRowHeight="16.5" x14ac:dyDescent="0.3"/>
  <cols>
    <col min="1" max="1" width="8.85546875" style="3"/>
    <col min="2" max="2" width="28.5703125" style="1" customWidth="1"/>
    <col min="3" max="3" width="12.42578125" style="1" customWidth="1"/>
    <col min="4" max="4" width="14.7109375" style="1" customWidth="1"/>
    <col min="5" max="5" width="15" style="1" customWidth="1"/>
    <col min="6" max="6" width="13.42578125" style="1" customWidth="1"/>
    <col min="7" max="7" width="22.85546875" style="1" customWidth="1"/>
    <col min="8" max="8" width="23" style="1" customWidth="1"/>
    <col min="9" max="9" width="19.7109375" style="1" customWidth="1"/>
    <col min="10" max="16384" width="8.85546875" style="1"/>
  </cols>
  <sheetData>
    <row r="4" spans="1:9" ht="66" x14ac:dyDescent="0.3">
      <c r="A4" s="4"/>
      <c r="B4" s="5" t="s">
        <v>1</v>
      </c>
      <c r="C4" s="5" t="s">
        <v>2</v>
      </c>
      <c r="D4" s="5" t="s">
        <v>3</v>
      </c>
      <c r="E4" s="5" t="s">
        <v>6</v>
      </c>
      <c r="F4" s="5" t="s">
        <v>4</v>
      </c>
      <c r="G4" s="5" t="s">
        <v>42</v>
      </c>
      <c r="H4" s="5" t="s">
        <v>44</v>
      </c>
      <c r="I4" s="5" t="s">
        <v>45</v>
      </c>
    </row>
    <row r="5" spans="1:9" x14ac:dyDescent="0.3">
      <c r="A5" s="4">
        <v>1</v>
      </c>
      <c r="B5" s="6" t="s">
        <v>0</v>
      </c>
      <c r="C5" s="7" t="s">
        <v>5</v>
      </c>
      <c r="D5" s="7">
        <v>880</v>
      </c>
      <c r="E5" s="7">
        <f>D5*1.2</f>
        <v>1056</v>
      </c>
      <c r="F5" s="7">
        <v>40000</v>
      </c>
      <c r="G5" s="7">
        <f>E5*F5</f>
        <v>42240000</v>
      </c>
      <c r="H5" s="7"/>
      <c r="I5" s="7"/>
    </row>
    <row r="6" spans="1:9" x14ac:dyDescent="0.3">
      <c r="A6" s="4">
        <v>2</v>
      </c>
      <c r="B6" s="6" t="s">
        <v>7</v>
      </c>
      <c r="C6" s="7" t="s">
        <v>5</v>
      </c>
      <c r="D6" s="7">
        <v>880</v>
      </c>
      <c r="E6" s="7">
        <f>D6*1.2</f>
        <v>1056</v>
      </c>
      <c r="F6" s="7">
        <v>46500</v>
      </c>
      <c r="G6" s="7">
        <f>E6*F6</f>
        <v>49104000</v>
      </c>
      <c r="H6" s="7"/>
      <c r="I6" s="7"/>
    </row>
    <row r="7" spans="1:9" x14ac:dyDescent="0.3">
      <c r="A7" s="4">
        <v>3</v>
      </c>
      <c r="B7" s="6" t="s">
        <v>8</v>
      </c>
      <c r="C7" s="7" t="s">
        <v>5</v>
      </c>
      <c r="D7" s="7">
        <v>880</v>
      </c>
      <c r="E7" s="7">
        <f>D7*1.2</f>
        <v>1056</v>
      </c>
      <c r="F7" s="7">
        <v>15000</v>
      </c>
      <c r="G7" s="7">
        <f>E7*F7</f>
        <v>15840000</v>
      </c>
      <c r="H7" s="7"/>
      <c r="I7" s="7"/>
    </row>
    <row r="8" spans="1:9" x14ac:dyDescent="0.3">
      <c r="A8" s="4">
        <v>4</v>
      </c>
      <c r="B8" s="6" t="s">
        <v>9</v>
      </c>
      <c r="C8" s="7" t="s">
        <v>5</v>
      </c>
      <c r="D8" s="7">
        <v>880</v>
      </c>
      <c r="E8" s="7">
        <f>D8*1.2</f>
        <v>1056</v>
      </c>
      <c r="F8" s="7">
        <v>15000</v>
      </c>
      <c r="G8" s="7">
        <f>E8*F8</f>
        <v>15840000</v>
      </c>
      <c r="H8" s="7"/>
      <c r="I8" s="7"/>
    </row>
    <row r="9" spans="1:9" ht="33" x14ac:dyDescent="0.3">
      <c r="A9" s="4">
        <v>5</v>
      </c>
      <c r="B9" s="6" t="s">
        <v>10</v>
      </c>
      <c r="C9" s="7" t="s">
        <v>5</v>
      </c>
      <c r="D9" s="7">
        <v>95</v>
      </c>
      <c r="E9" s="7">
        <f>SUM(D9*1.2)</f>
        <v>114</v>
      </c>
      <c r="F9" s="7">
        <v>250000</v>
      </c>
      <c r="G9" s="7">
        <f>D9*F9</f>
        <v>23750000</v>
      </c>
      <c r="H9" s="7"/>
      <c r="I9" s="7"/>
    </row>
    <row r="10" spans="1:9" x14ac:dyDescent="0.3">
      <c r="A10" s="4">
        <v>6</v>
      </c>
      <c r="B10" s="6" t="s">
        <v>38</v>
      </c>
      <c r="C10" s="7" t="s">
        <v>5</v>
      </c>
      <c r="D10" s="7">
        <v>450</v>
      </c>
      <c r="E10" s="7">
        <f>SUM(D10*1.2)</f>
        <v>540</v>
      </c>
      <c r="F10" s="7">
        <v>250000</v>
      </c>
      <c r="G10" s="7">
        <f>D10*F10</f>
        <v>112500000</v>
      </c>
      <c r="H10" s="7"/>
      <c r="I10" s="7"/>
    </row>
    <row r="11" spans="1:9" x14ac:dyDescent="0.3">
      <c r="A11" s="4">
        <v>7</v>
      </c>
      <c r="B11" s="6" t="s">
        <v>11</v>
      </c>
      <c r="C11" s="7" t="s">
        <v>5</v>
      </c>
      <c r="D11" s="7">
        <v>125</v>
      </c>
      <c r="E11" s="7">
        <f>SUM(D11*1.2)</f>
        <v>150</v>
      </c>
      <c r="F11" s="7">
        <v>132000</v>
      </c>
      <c r="G11" s="7">
        <f>D11*F11</f>
        <v>16500000</v>
      </c>
      <c r="H11" s="7"/>
      <c r="I11" s="7"/>
    </row>
    <row r="12" spans="1:9" ht="33" x14ac:dyDescent="0.3">
      <c r="A12" s="4">
        <v>8</v>
      </c>
      <c r="B12" s="6" t="s">
        <v>12</v>
      </c>
      <c r="C12" s="7" t="s">
        <v>5</v>
      </c>
      <c r="D12" s="7">
        <v>1000</v>
      </c>
      <c r="E12" s="7">
        <f t="shared" ref="E12:E19" si="0">D12*1.2</f>
        <v>1200</v>
      </c>
      <c r="F12" s="7">
        <v>300000</v>
      </c>
      <c r="G12" s="7">
        <f>E12*F12</f>
        <v>360000000</v>
      </c>
      <c r="H12" s="7"/>
      <c r="I12" s="7"/>
    </row>
    <row r="13" spans="1:9" ht="33" x14ac:dyDescent="0.3">
      <c r="A13" s="4">
        <v>9</v>
      </c>
      <c r="B13" s="6" t="s">
        <v>13</v>
      </c>
      <c r="C13" s="7" t="s">
        <v>5</v>
      </c>
      <c r="D13" s="7">
        <v>510</v>
      </c>
      <c r="E13" s="7">
        <f t="shared" si="0"/>
        <v>612</v>
      </c>
      <c r="F13" s="7"/>
      <c r="G13" s="7"/>
      <c r="H13" s="7"/>
      <c r="I13" s="7">
        <f>SUM(E13*F13)</f>
        <v>0</v>
      </c>
    </row>
    <row r="14" spans="1:9" x14ac:dyDescent="0.3">
      <c r="A14" s="4"/>
      <c r="B14" s="6" t="s">
        <v>43</v>
      </c>
      <c r="C14" s="7" t="s">
        <v>5</v>
      </c>
      <c r="D14" s="7">
        <v>10</v>
      </c>
      <c r="E14" s="7"/>
      <c r="F14" s="7">
        <v>800000</v>
      </c>
      <c r="G14" s="7"/>
      <c r="H14" s="7">
        <f>SUM(F14*D14)</f>
        <v>8000000</v>
      </c>
      <c r="I14" s="7"/>
    </row>
    <row r="15" spans="1:9" ht="49.5" x14ac:dyDescent="0.3">
      <c r="A15" s="4">
        <v>10</v>
      </c>
      <c r="B15" s="6" t="s">
        <v>14</v>
      </c>
      <c r="C15" s="7" t="s">
        <v>5</v>
      </c>
      <c r="D15" s="7">
        <v>510</v>
      </c>
      <c r="E15" s="7">
        <f t="shared" si="0"/>
        <v>612</v>
      </c>
      <c r="F15" s="7">
        <v>25000</v>
      </c>
      <c r="G15" s="7">
        <f t="shared" ref="G15:G18" si="1">E15*F15</f>
        <v>15300000</v>
      </c>
      <c r="H15" s="7"/>
      <c r="I15" s="7"/>
    </row>
    <row r="16" spans="1:9" x14ac:dyDescent="0.3">
      <c r="A16" s="4">
        <v>11</v>
      </c>
      <c r="B16" s="6" t="s">
        <v>15</v>
      </c>
      <c r="C16" s="7" t="s">
        <v>5</v>
      </c>
      <c r="D16" s="7">
        <v>880</v>
      </c>
      <c r="E16" s="7">
        <f t="shared" si="0"/>
        <v>1056</v>
      </c>
      <c r="F16" s="7">
        <v>10500</v>
      </c>
      <c r="G16" s="7">
        <f t="shared" si="1"/>
        <v>11088000</v>
      </c>
      <c r="H16" s="7"/>
      <c r="I16" s="7"/>
    </row>
    <row r="17" spans="1:9" x14ac:dyDescent="0.3">
      <c r="A17" s="4">
        <v>12</v>
      </c>
      <c r="B17" s="6" t="s">
        <v>16</v>
      </c>
      <c r="C17" s="7" t="s">
        <v>5</v>
      </c>
      <c r="D17" s="7">
        <v>880</v>
      </c>
      <c r="E17" s="7">
        <f t="shared" si="0"/>
        <v>1056</v>
      </c>
      <c r="F17" s="7">
        <v>110000</v>
      </c>
      <c r="G17" s="7">
        <f t="shared" si="1"/>
        <v>116160000</v>
      </c>
      <c r="H17" s="7"/>
      <c r="I17" s="7"/>
    </row>
    <row r="18" spans="1:9" ht="33" x14ac:dyDescent="0.3">
      <c r="A18" s="4">
        <v>13</v>
      </c>
      <c r="B18" s="6" t="s">
        <v>17</v>
      </c>
      <c r="C18" s="7" t="s">
        <v>5</v>
      </c>
      <c r="D18" s="7">
        <v>510</v>
      </c>
      <c r="E18" s="7">
        <f t="shared" si="0"/>
        <v>612</v>
      </c>
      <c r="F18" s="7">
        <v>30000</v>
      </c>
      <c r="G18" s="7">
        <f t="shared" si="1"/>
        <v>18360000</v>
      </c>
      <c r="H18" s="7"/>
      <c r="I18" s="7"/>
    </row>
    <row r="19" spans="1:9" ht="33" x14ac:dyDescent="0.3">
      <c r="A19" s="4">
        <v>14</v>
      </c>
      <c r="B19" s="6" t="s">
        <v>18</v>
      </c>
      <c r="C19" s="7" t="s">
        <v>5</v>
      </c>
      <c r="D19" s="7">
        <v>510</v>
      </c>
      <c r="E19" s="7">
        <f t="shared" si="0"/>
        <v>612</v>
      </c>
      <c r="F19" s="7"/>
      <c r="G19" s="7"/>
      <c r="H19" s="7"/>
      <c r="I19" s="7">
        <f>SUM(E19*F19)</f>
        <v>0</v>
      </c>
    </row>
    <row r="20" spans="1:9" x14ac:dyDescent="0.3">
      <c r="A20" s="4">
        <v>15</v>
      </c>
      <c r="B20" s="6" t="s">
        <v>39</v>
      </c>
      <c r="C20" s="7" t="s">
        <v>40</v>
      </c>
      <c r="D20" s="7">
        <v>1200</v>
      </c>
      <c r="E20" s="9">
        <f>SUM(D20*1.3)</f>
        <v>1560</v>
      </c>
      <c r="F20" s="7">
        <v>200000</v>
      </c>
      <c r="G20" s="7"/>
      <c r="H20" s="7">
        <f>SUM(F20*E20)</f>
        <v>312000000</v>
      </c>
      <c r="I20" s="7"/>
    </row>
    <row r="21" spans="1:9" ht="33" x14ac:dyDescent="0.3">
      <c r="A21" s="4">
        <v>16</v>
      </c>
      <c r="B21" s="6" t="s">
        <v>41</v>
      </c>
      <c r="C21" s="7" t="s">
        <v>5</v>
      </c>
      <c r="D21" s="7">
        <v>55</v>
      </c>
      <c r="E21" s="9"/>
      <c r="F21" s="7">
        <v>15600000</v>
      </c>
      <c r="G21" s="7">
        <f>SUM(F21*D21)</f>
        <v>858000000</v>
      </c>
      <c r="H21" s="7"/>
      <c r="I21" s="7"/>
    </row>
    <row r="22" spans="1:9" ht="33" x14ac:dyDescent="0.3">
      <c r="A22" s="4">
        <v>17</v>
      </c>
      <c r="B22" s="6" t="s">
        <v>41</v>
      </c>
      <c r="C22" s="7" t="s">
        <v>5</v>
      </c>
      <c r="D22" s="7">
        <v>48</v>
      </c>
      <c r="E22" s="9"/>
      <c r="F22" s="7">
        <v>15600000</v>
      </c>
      <c r="G22" s="7"/>
      <c r="H22" s="7">
        <f>SUM(F22*D22)</f>
        <v>748800000</v>
      </c>
      <c r="I22" s="7"/>
    </row>
    <row r="23" spans="1:9" ht="33" x14ac:dyDescent="0.3">
      <c r="A23" s="4">
        <v>18</v>
      </c>
      <c r="B23" s="6" t="s">
        <v>41</v>
      </c>
      <c r="C23" s="7" t="s">
        <v>5</v>
      </c>
      <c r="D23" s="7">
        <v>25</v>
      </c>
      <c r="E23" s="9"/>
      <c r="F23" s="7">
        <v>15600000</v>
      </c>
      <c r="G23" s="7"/>
      <c r="H23" s="7"/>
      <c r="I23" s="7">
        <f>SUM(F23*D23)</f>
        <v>390000000</v>
      </c>
    </row>
    <row r="24" spans="1:9" ht="33" x14ac:dyDescent="0.3">
      <c r="A24" s="4">
        <v>19</v>
      </c>
      <c r="B24" s="6" t="s">
        <v>55</v>
      </c>
      <c r="C24" s="7" t="s">
        <v>5</v>
      </c>
      <c r="D24" s="7">
        <v>7</v>
      </c>
      <c r="E24" s="7"/>
      <c r="F24" s="7">
        <v>16000000</v>
      </c>
      <c r="G24" s="7"/>
      <c r="H24" s="7"/>
      <c r="I24" s="7">
        <f>SUM(F24*D24)</f>
        <v>112000000</v>
      </c>
    </row>
    <row r="25" spans="1:9" ht="33" x14ac:dyDescent="0.3">
      <c r="A25" s="4">
        <v>20</v>
      </c>
      <c r="B25" s="6" t="s">
        <v>54</v>
      </c>
      <c r="C25" s="7" t="s">
        <v>5</v>
      </c>
      <c r="D25" s="7">
        <v>3</v>
      </c>
      <c r="E25" s="7"/>
      <c r="F25" s="7">
        <v>40000000</v>
      </c>
      <c r="G25" s="7"/>
      <c r="H25" s="7"/>
      <c r="I25" s="7">
        <f>SUM(F25*D25)</f>
        <v>120000000</v>
      </c>
    </row>
    <row r="26" spans="1:9" ht="33" x14ac:dyDescent="0.3">
      <c r="A26" s="4">
        <v>22</v>
      </c>
      <c r="B26" s="10" t="s">
        <v>19</v>
      </c>
      <c r="C26" s="7" t="s">
        <v>5</v>
      </c>
      <c r="D26" s="7">
        <v>4</v>
      </c>
      <c r="E26" s="7"/>
      <c r="F26" s="7">
        <v>6000000</v>
      </c>
      <c r="G26" s="7"/>
      <c r="H26" s="7">
        <f>SUM(F26*D26)</f>
        <v>24000000</v>
      </c>
      <c r="I26" s="7"/>
    </row>
    <row r="27" spans="1:9" ht="33" x14ac:dyDescent="0.3">
      <c r="A27" s="4">
        <v>23</v>
      </c>
      <c r="B27" s="10" t="s">
        <v>19</v>
      </c>
      <c r="C27" s="7" t="s">
        <v>5</v>
      </c>
      <c r="D27" s="7">
        <v>2</v>
      </c>
      <c r="E27" s="7"/>
      <c r="F27" s="7">
        <v>15000000</v>
      </c>
      <c r="G27" s="7"/>
      <c r="H27" s="7"/>
      <c r="I27" s="7">
        <f>SUM(F27*D27)</f>
        <v>30000000</v>
      </c>
    </row>
    <row r="28" spans="1:9" ht="49.5" x14ac:dyDescent="0.3">
      <c r="A28" s="4">
        <v>24</v>
      </c>
      <c r="B28" s="10" t="s">
        <v>46</v>
      </c>
      <c r="C28" s="7" t="s">
        <v>5</v>
      </c>
      <c r="D28" s="7">
        <v>6</v>
      </c>
      <c r="E28" s="7"/>
      <c r="F28" s="7">
        <v>30000000</v>
      </c>
      <c r="G28" s="7"/>
      <c r="H28" s="7">
        <f>SUM(F28*D28)</f>
        <v>180000000</v>
      </c>
      <c r="I28" s="7"/>
    </row>
    <row r="29" spans="1:9" ht="33" x14ac:dyDescent="0.3">
      <c r="A29" s="4">
        <v>25</v>
      </c>
      <c r="B29" s="10" t="s">
        <v>47</v>
      </c>
      <c r="C29" s="7" t="s">
        <v>5</v>
      </c>
      <c r="D29" s="7">
        <v>8</v>
      </c>
      <c r="E29" s="7"/>
      <c r="F29" s="7">
        <v>10000000</v>
      </c>
      <c r="G29" s="7"/>
      <c r="H29" s="7">
        <f>SUM(F29*D29)</f>
        <v>80000000</v>
      </c>
      <c r="I29" s="7"/>
    </row>
    <row r="30" spans="1:9" ht="49.5" x14ac:dyDescent="0.3">
      <c r="A30" s="4">
        <v>26</v>
      </c>
      <c r="B30" s="10" t="s">
        <v>48</v>
      </c>
      <c r="C30" s="7" t="s">
        <v>5</v>
      </c>
      <c r="D30" s="7">
        <v>1</v>
      </c>
      <c r="E30" s="7"/>
      <c r="F30" s="7">
        <v>300000000</v>
      </c>
      <c r="G30" s="7">
        <f>SUM(F30*D30)</f>
        <v>300000000</v>
      </c>
      <c r="H30" s="7"/>
      <c r="I30" s="7"/>
    </row>
    <row r="31" spans="1:9" ht="66" x14ac:dyDescent="0.3">
      <c r="A31" s="4">
        <v>27</v>
      </c>
      <c r="B31" s="10" t="s">
        <v>49</v>
      </c>
      <c r="C31" s="7" t="s">
        <v>5</v>
      </c>
      <c r="D31" s="7"/>
      <c r="E31" s="7"/>
      <c r="F31" s="7"/>
      <c r="G31" s="7"/>
      <c r="H31" s="7">
        <v>20000000</v>
      </c>
      <c r="I31" s="7"/>
    </row>
    <row r="32" spans="1:9" ht="66" x14ac:dyDescent="0.3">
      <c r="A32" s="4">
        <v>28</v>
      </c>
      <c r="B32" s="11" t="s">
        <v>53</v>
      </c>
      <c r="C32" s="7" t="s">
        <v>5</v>
      </c>
      <c r="D32" s="7">
        <v>3500</v>
      </c>
      <c r="E32" s="7"/>
      <c r="F32" s="7">
        <v>100000</v>
      </c>
      <c r="G32" s="7"/>
      <c r="H32" s="7">
        <f>SUM(F32*D32)</f>
        <v>350000000</v>
      </c>
      <c r="I32" s="7">
        <v>20000000</v>
      </c>
    </row>
    <row r="33" spans="1:9" x14ac:dyDescent="0.3">
      <c r="A33" s="4">
        <v>29</v>
      </c>
      <c r="B33" s="10" t="s">
        <v>50</v>
      </c>
      <c r="C33" s="7" t="s">
        <v>5</v>
      </c>
      <c r="D33" s="7"/>
      <c r="E33" s="7"/>
      <c r="F33" s="7"/>
      <c r="G33" s="7"/>
      <c r="H33" s="7"/>
      <c r="I33" s="7"/>
    </row>
    <row r="34" spans="1:9" x14ac:dyDescent="0.3">
      <c r="A34" s="12"/>
      <c r="B34" s="13" t="s">
        <v>51</v>
      </c>
      <c r="C34" s="14"/>
      <c r="D34" s="14"/>
      <c r="E34" s="14"/>
      <c r="F34" s="14"/>
      <c r="G34" s="14">
        <f>SUM(G5:G32)</f>
        <v>1954682000</v>
      </c>
      <c r="H34" s="14">
        <f>SUM(H5:H33)</f>
        <v>1722800000</v>
      </c>
      <c r="I34" s="14">
        <f>SUM(I5:I32)</f>
        <v>672000000</v>
      </c>
    </row>
    <row r="35" spans="1:9" ht="33" x14ac:dyDescent="0.3">
      <c r="A35" s="4">
        <v>1</v>
      </c>
      <c r="B35" s="6" t="s">
        <v>20</v>
      </c>
      <c r="C35" s="7" t="s">
        <v>5</v>
      </c>
      <c r="D35" s="7">
        <v>142</v>
      </c>
      <c r="E35" s="7"/>
      <c r="F35" s="7">
        <v>165000</v>
      </c>
      <c r="G35" s="7">
        <f t="shared" ref="G35:G47" si="2">D35*F35</f>
        <v>23430000</v>
      </c>
      <c r="H35" s="7"/>
      <c r="I35" s="7"/>
    </row>
    <row r="36" spans="1:9" x14ac:dyDescent="0.3">
      <c r="A36" s="4">
        <v>2</v>
      </c>
      <c r="B36" s="6" t="s">
        <v>21</v>
      </c>
      <c r="C36" s="7" t="s">
        <v>5</v>
      </c>
      <c r="D36" s="7">
        <v>134</v>
      </c>
      <c r="E36" s="7"/>
      <c r="F36" s="7">
        <v>100000</v>
      </c>
      <c r="G36" s="7"/>
      <c r="H36" s="7">
        <f>SUM(F36*D36)</f>
        <v>13400000</v>
      </c>
      <c r="I36" s="7"/>
    </row>
    <row r="37" spans="1:9" x14ac:dyDescent="0.3">
      <c r="A37" s="4">
        <v>3</v>
      </c>
      <c r="B37" s="8" t="s">
        <v>22</v>
      </c>
      <c r="C37" s="7" t="s">
        <v>5</v>
      </c>
      <c r="D37" s="7">
        <v>134</v>
      </c>
      <c r="E37" s="7"/>
      <c r="F37" s="7">
        <v>15000</v>
      </c>
      <c r="G37" s="7">
        <f t="shared" si="2"/>
        <v>2010000</v>
      </c>
      <c r="H37" s="7"/>
      <c r="I37" s="7"/>
    </row>
    <row r="38" spans="1:9" ht="49.5" x14ac:dyDescent="0.3">
      <c r="A38" s="4">
        <v>4</v>
      </c>
      <c r="B38" s="6" t="s">
        <v>23</v>
      </c>
      <c r="C38" s="7" t="s">
        <v>5</v>
      </c>
      <c r="D38" s="7">
        <v>142</v>
      </c>
      <c r="E38" s="7"/>
      <c r="F38" s="7"/>
      <c r="G38" s="7">
        <f t="shared" si="2"/>
        <v>0</v>
      </c>
      <c r="H38" s="7"/>
      <c r="I38" s="7"/>
    </row>
    <row r="39" spans="1:9" ht="33" x14ac:dyDescent="0.3">
      <c r="A39" s="4">
        <v>5</v>
      </c>
      <c r="B39" s="6" t="s">
        <v>24</v>
      </c>
      <c r="C39" s="7" t="s">
        <v>5</v>
      </c>
      <c r="D39" s="7">
        <v>142</v>
      </c>
      <c r="E39" s="7"/>
      <c r="F39" s="7">
        <v>40000</v>
      </c>
      <c r="G39" s="7">
        <f t="shared" si="2"/>
        <v>5680000</v>
      </c>
      <c r="H39" s="7"/>
      <c r="I39" s="7"/>
    </row>
    <row r="40" spans="1:9" ht="49.5" x14ac:dyDescent="0.3">
      <c r="A40" s="4">
        <v>6</v>
      </c>
      <c r="B40" s="6" t="s">
        <v>25</v>
      </c>
      <c r="C40" s="7" t="s">
        <v>5</v>
      </c>
      <c r="D40" s="7">
        <v>134</v>
      </c>
      <c r="E40" s="7"/>
      <c r="F40" s="7">
        <v>1000000</v>
      </c>
      <c r="G40" s="7"/>
      <c r="H40" s="7"/>
      <c r="I40" s="7">
        <f>SUM(F40*D40)</f>
        <v>134000000</v>
      </c>
    </row>
    <row r="41" spans="1:9" x14ac:dyDescent="0.3">
      <c r="A41" s="4">
        <v>7</v>
      </c>
      <c r="B41" s="6" t="s">
        <v>26</v>
      </c>
      <c r="C41" s="7" t="s">
        <v>5</v>
      </c>
      <c r="D41" s="7">
        <v>134</v>
      </c>
      <c r="E41" s="7"/>
      <c r="F41" s="7">
        <v>30000</v>
      </c>
      <c r="G41" s="7"/>
      <c r="H41" s="7"/>
      <c r="I41" s="7">
        <f>SUM(F41*D41)</f>
        <v>4020000</v>
      </c>
    </row>
    <row r="42" spans="1:9" ht="24" customHeight="1" x14ac:dyDescent="0.3">
      <c r="A42" s="4">
        <v>8</v>
      </c>
      <c r="B42" s="6" t="s">
        <v>27</v>
      </c>
      <c r="C42" s="7" t="s">
        <v>5</v>
      </c>
      <c r="D42" s="7">
        <v>268</v>
      </c>
      <c r="E42" s="7"/>
      <c r="F42" s="7">
        <v>15000</v>
      </c>
      <c r="G42" s="7"/>
      <c r="H42" s="7"/>
      <c r="I42" s="7">
        <f>SUM(F42*D42)</f>
        <v>4020000</v>
      </c>
    </row>
    <row r="43" spans="1:9" ht="24.6" customHeight="1" x14ac:dyDescent="0.3">
      <c r="A43" s="4">
        <v>9</v>
      </c>
      <c r="B43" s="6" t="s">
        <v>28</v>
      </c>
      <c r="C43" s="7" t="s">
        <v>5</v>
      </c>
      <c r="D43" s="7">
        <v>142</v>
      </c>
      <c r="E43" s="7"/>
      <c r="F43" s="7">
        <v>5500</v>
      </c>
      <c r="G43" s="7"/>
      <c r="H43" s="7"/>
      <c r="I43" s="7">
        <f>SUM(F43*D43)</f>
        <v>781000</v>
      </c>
    </row>
    <row r="44" spans="1:9" ht="33" x14ac:dyDescent="0.3">
      <c r="A44" s="4">
        <v>10</v>
      </c>
      <c r="B44" s="6" t="s">
        <v>29</v>
      </c>
      <c r="C44" s="7" t="s">
        <v>5</v>
      </c>
      <c r="D44" s="7">
        <v>142</v>
      </c>
      <c r="E44" s="7"/>
      <c r="F44" s="7">
        <v>10000</v>
      </c>
      <c r="G44" s="7">
        <f t="shared" si="2"/>
        <v>1420000</v>
      </c>
      <c r="H44" s="7"/>
      <c r="I44" s="7"/>
    </row>
    <row r="45" spans="1:9" x14ac:dyDescent="0.3">
      <c r="A45" s="4">
        <v>11</v>
      </c>
      <c r="B45" s="6" t="s">
        <v>30</v>
      </c>
      <c r="C45" s="7" t="s">
        <v>5</v>
      </c>
      <c r="D45" s="7">
        <v>142</v>
      </c>
      <c r="E45" s="7"/>
      <c r="F45" s="7">
        <v>65000</v>
      </c>
      <c r="G45" s="7">
        <f t="shared" si="2"/>
        <v>9230000</v>
      </c>
      <c r="H45" s="7"/>
      <c r="I45" s="7"/>
    </row>
    <row r="46" spans="1:9" ht="33" x14ac:dyDescent="0.3">
      <c r="A46" s="4">
        <v>12</v>
      </c>
      <c r="B46" s="6" t="s">
        <v>31</v>
      </c>
      <c r="C46" s="7" t="s">
        <v>5</v>
      </c>
      <c r="D46" s="7">
        <v>134</v>
      </c>
      <c r="E46" s="7"/>
      <c r="F46" s="7">
        <v>90000</v>
      </c>
      <c r="G46" s="7">
        <f t="shared" si="2"/>
        <v>12060000</v>
      </c>
      <c r="H46" s="7"/>
      <c r="I46" s="7"/>
    </row>
    <row r="47" spans="1:9" x14ac:dyDescent="0.3">
      <c r="A47" s="4">
        <v>14</v>
      </c>
      <c r="B47" s="6" t="s">
        <v>32</v>
      </c>
      <c r="C47" s="7" t="s">
        <v>5</v>
      </c>
      <c r="D47" s="7">
        <v>134</v>
      </c>
      <c r="E47" s="7"/>
      <c r="F47" s="7">
        <v>15000</v>
      </c>
      <c r="G47" s="7">
        <f t="shared" si="2"/>
        <v>2010000</v>
      </c>
      <c r="H47" s="7"/>
      <c r="I47" s="7"/>
    </row>
    <row r="48" spans="1:9" ht="33" x14ac:dyDescent="0.3">
      <c r="A48" s="4">
        <v>15</v>
      </c>
      <c r="B48" s="6" t="s">
        <v>33</v>
      </c>
      <c r="C48" s="7" t="s">
        <v>5</v>
      </c>
      <c r="D48" s="7">
        <v>510</v>
      </c>
      <c r="E48" s="7"/>
      <c r="F48" s="7"/>
      <c r="G48" s="7"/>
      <c r="H48" s="7"/>
      <c r="I48" s="7">
        <f>SUM(F48*D48)</f>
        <v>0</v>
      </c>
    </row>
    <row r="49" spans="1:9" ht="33" x14ac:dyDescent="0.3">
      <c r="A49" s="4">
        <v>16</v>
      </c>
      <c r="B49" s="6" t="s">
        <v>34</v>
      </c>
      <c r="C49" s="7" t="s">
        <v>5</v>
      </c>
      <c r="D49" s="7">
        <v>300</v>
      </c>
      <c r="E49" s="7"/>
      <c r="F49" s="7">
        <v>5000</v>
      </c>
      <c r="G49" s="7"/>
      <c r="H49" s="7"/>
      <c r="I49" s="7">
        <f>SUM(F49*D49)</f>
        <v>1500000</v>
      </c>
    </row>
    <row r="50" spans="1:9" ht="33" x14ac:dyDescent="0.3">
      <c r="A50" s="4">
        <v>18</v>
      </c>
      <c r="B50" s="6" t="s">
        <v>35</v>
      </c>
      <c r="C50" s="7" t="s">
        <v>5</v>
      </c>
      <c r="D50" s="7">
        <v>134</v>
      </c>
      <c r="E50" s="7"/>
      <c r="F50" s="7">
        <v>40000</v>
      </c>
      <c r="G50" s="7"/>
      <c r="H50" s="7"/>
      <c r="I50" s="7">
        <f>SUM(F50*D50)</f>
        <v>5360000</v>
      </c>
    </row>
    <row r="51" spans="1:9" x14ac:dyDescent="0.3">
      <c r="A51" s="4">
        <v>19</v>
      </c>
      <c r="B51" s="6" t="s">
        <v>36</v>
      </c>
      <c r="C51" s="7" t="s">
        <v>5</v>
      </c>
      <c r="D51" s="7">
        <v>134</v>
      </c>
      <c r="E51" s="7"/>
      <c r="F51" s="7"/>
      <c r="G51" s="7"/>
      <c r="H51" s="7"/>
      <c r="I51" s="7">
        <f>SUM(F51*D51)</f>
        <v>0</v>
      </c>
    </row>
    <row r="52" spans="1:9" x14ac:dyDescent="0.3">
      <c r="A52" s="4">
        <v>20</v>
      </c>
      <c r="B52" s="6" t="s">
        <v>37</v>
      </c>
      <c r="C52" s="7" t="s">
        <v>5</v>
      </c>
      <c r="D52" s="7">
        <v>134</v>
      </c>
      <c r="E52" s="7"/>
      <c r="F52" s="7"/>
      <c r="G52" s="7"/>
      <c r="H52" s="7"/>
      <c r="I52" s="7">
        <f>SUM(D52*F52)</f>
        <v>0</v>
      </c>
    </row>
    <row r="53" spans="1:9" x14ac:dyDescent="0.3">
      <c r="A53" s="12"/>
      <c r="B53" s="15" t="s">
        <v>51</v>
      </c>
      <c r="C53" s="14"/>
      <c r="D53" s="14"/>
      <c r="E53" s="14"/>
      <c r="F53" s="14"/>
      <c r="G53" s="14">
        <f>SUM(G35:G52)</f>
        <v>55840000</v>
      </c>
      <c r="H53" s="14">
        <f>SUM(H35:H52)</f>
        <v>13400000</v>
      </c>
      <c r="I53" s="14">
        <f>SUM(I35:I52)</f>
        <v>149681000</v>
      </c>
    </row>
    <row r="54" spans="1:9" ht="17.25" x14ac:dyDescent="0.3">
      <c r="A54" s="16"/>
      <c r="B54" s="17" t="s">
        <v>51</v>
      </c>
      <c r="C54" s="18"/>
      <c r="D54" s="18"/>
      <c r="E54" s="18"/>
      <c r="F54" s="18"/>
      <c r="G54" s="19">
        <f>SUM(G53+G34)</f>
        <v>2010522000</v>
      </c>
      <c r="H54" s="19">
        <f>SUM(H53+H34)</f>
        <v>1736200000</v>
      </c>
      <c r="I54" s="19">
        <f>SUM(I53+I34)</f>
        <v>821681000</v>
      </c>
    </row>
    <row r="55" spans="1:9" ht="33" x14ac:dyDescent="0.3">
      <c r="B55" s="2" t="s">
        <v>52</v>
      </c>
      <c r="H55" s="21">
        <f>SUM(H54+I54)</f>
        <v>2557881000</v>
      </c>
      <c r="I55" s="21"/>
    </row>
    <row r="56" spans="1:9" ht="20.25" x14ac:dyDescent="0.35">
      <c r="B56" s="20" t="s">
        <v>51</v>
      </c>
      <c r="G56" s="22">
        <f>SUM(G54+H55)</f>
        <v>4568403000</v>
      </c>
      <c r="H56" s="22"/>
      <c r="I56" s="22"/>
    </row>
  </sheetData>
  <mergeCells count="2">
    <mergeCell ref="H55:I55"/>
    <mergeCell ref="G56:I56"/>
  </mergeCells>
  <pageMargins left="0.7" right="0.7" top="0.75" bottom="0.75" header="0.3" footer="0.3"/>
  <pageSetup paperSize="9" scale="55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2023-11-07T15:53:39Z</dcterms:modified>
</cp:coreProperties>
</file>