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10" yWindow="5100" windowWidth="4815" windowHeight="2355"/>
  </bookViews>
  <sheets>
    <sheet name="Sheet1 (2)" sheetId="2" r:id="rId1"/>
  </sheets>
  <definedNames>
    <definedName name="_xlnm.Print_Area" localSheetId="0">'Sheet1 (2)'!$A$1:$D$105</definedName>
    <definedName name="_xlnm.Print_Titles" localSheetId="0">'Sheet1 (2)'!$5:$5</definedName>
  </definedNames>
  <calcPr calcId="144525"/>
</workbook>
</file>

<file path=xl/calcChain.xml><?xml version="1.0" encoding="utf-8"?>
<calcChain xmlns="http://schemas.openxmlformats.org/spreadsheetml/2006/main">
  <c r="B50" i="2" l="1"/>
  <c r="C13" i="2"/>
  <c r="C96" i="2"/>
  <c r="C93" i="2"/>
  <c r="C87" i="2"/>
  <c r="C82" i="2"/>
  <c r="C77" i="2"/>
  <c r="C63" i="2"/>
  <c r="C60" i="2"/>
  <c r="C50" i="2"/>
  <c r="C31" i="2"/>
  <c r="C29" i="2" s="1"/>
  <c r="C25" i="2"/>
  <c r="C21" i="2"/>
  <c r="C10" i="2"/>
  <c r="D60" i="2"/>
  <c r="E60" i="2"/>
  <c r="G60" i="2"/>
  <c r="I60" i="2"/>
  <c r="B60" i="2"/>
  <c r="C47" i="2" l="1"/>
  <c r="C8" i="2" s="1"/>
  <c r="C6" i="2" s="1"/>
  <c r="C75" i="2"/>
  <c r="C73" i="2" s="1"/>
  <c r="C71" i="2" s="1"/>
  <c r="D34" i="2"/>
  <c r="D13" i="2"/>
  <c r="B47" i="2" l="1"/>
  <c r="D50" i="2"/>
  <c r="B34" i="2"/>
  <c r="B31" i="2"/>
  <c r="D31" i="2"/>
  <c r="D93" i="2" l="1"/>
  <c r="B93" i="2"/>
  <c r="J94" i="2"/>
  <c r="H94" i="2"/>
  <c r="F94" i="2"/>
  <c r="D96" i="2" l="1"/>
  <c r="B96" i="2"/>
  <c r="J97" i="2"/>
  <c r="H97" i="2"/>
  <c r="F97" i="2"/>
  <c r="D82" i="2" l="1"/>
  <c r="D47" i="2" l="1"/>
  <c r="E47" i="2"/>
  <c r="G47" i="2"/>
  <c r="I47" i="2"/>
  <c r="J84" i="2"/>
  <c r="H84" i="2"/>
  <c r="F84" i="2"/>
  <c r="B82" i="2"/>
  <c r="D63" i="2"/>
  <c r="B63" i="2"/>
  <c r="B29" i="2" l="1"/>
  <c r="D29" i="2"/>
  <c r="D87" i="2" l="1"/>
  <c r="B87" i="2"/>
  <c r="F29" i="2" l="1"/>
  <c r="H25" i="2"/>
  <c r="D25" i="2"/>
  <c r="J25" i="2" s="1"/>
  <c r="B25" i="2"/>
  <c r="F25" i="2" s="1"/>
  <c r="H21" i="2"/>
  <c r="D21" i="2"/>
  <c r="J21" i="2" s="1"/>
  <c r="B21" i="2"/>
  <c r="F21" i="2" s="1"/>
  <c r="H13" i="2"/>
  <c r="J13" i="2"/>
  <c r="B13" i="2"/>
  <c r="F13" i="2" s="1"/>
  <c r="H10" i="2"/>
  <c r="D10" i="2"/>
  <c r="J10" i="2" s="1"/>
  <c r="B10" i="2"/>
  <c r="J7" i="2"/>
  <c r="J9" i="2"/>
  <c r="J11" i="2"/>
  <c r="J12" i="2"/>
  <c r="J14" i="2"/>
  <c r="J15" i="2"/>
  <c r="J16" i="2"/>
  <c r="J17" i="2"/>
  <c r="J18" i="2"/>
  <c r="J19" i="2"/>
  <c r="J20" i="2"/>
  <c r="J22" i="2"/>
  <c r="J23" i="2"/>
  <c r="J24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8" i="2"/>
  <c r="J49" i="2"/>
  <c r="J50" i="2"/>
  <c r="J51" i="2"/>
  <c r="J52" i="2"/>
  <c r="J53" i="2"/>
  <c r="J54" i="2"/>
  <c r="J55" i="2"/>
  <c r="J56" i="2"/>
  <c r="J57" i="2"/>
  <c r="J58" i="2"/>
  <c r="J59" i="2"/>
  <c r="J61" i="2"/>
  <c r="J62" i="2"/>
  <c r="J60" i="2" s="1"/>
  <c r="J63" i="2"/>
  <c r="J64" i="2"/>
  <c r="J65" i="2"/>
  <c r="J66" i="2"/>
  <c r="J67" i="2"/>
  <c r="J69" i="2"/>
  <c r="J70" i="2"/>
  <c r="J72" i="2"/>
  <c r="J74" i="2"/>
  <c r="J76" i="2"/>
  <c r="J78" i="2"/>
  <c r="J79" i="2"/>
  <c r="J80" i="2"/>
  <c r="J81" i="2"/>
  <c r="J82" i="2"/>
  <c r="J83" i="2"/>
  <c r="J85" i="2"/>
  <c r="J86" i="2"/>
  <c r="J87" i="2"/>
  <c r="J88" i="2"/>
  <c r="J89" i="2"/>
  <c r="J90" i="2"/>
  <c r="J91" i="2"/>
  <c r="J92" i="2"/>
  <c r="J99" i="2"/>
  <c r="J100" i="2"/>
  <c r="J101" i="2"/>
  <c r="J102" i="2"/>
  <c r="J103" i="2"/>
  <c r="J104" i="2"/>
  <c r="J105" i="2"/>
  <c r="J106" i="2"/>
  <c r="H7" i="2"/>
  <c r="H9" i="2"/>
  <c r="H11" i="2"/>
  <c r="H12" i="2"/>
  <c r="H14" i="2"/>
  <c r="H15" i="2"/>
  <c r="H16" i="2"/>
  <c r="H17" i="2"/>
  <c r="H18" i="2"/>
  <c r="H19" i="2"/>
  <c r="H20" i="2"/>
  <c r="H22" i="2"/>
  <c r="H23" i="2"/>
  <c r="H24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8" i="2"/>
  <c r="H49" i="2"/>
  <c r="H50" i="2"/>
  <c r="H51" i="2"/>
  <c r="H52" i="2"/>
  <c r="H53" i="2"/>
  <c r="H54" i="2"/>
  <c r="H55" i="2"/>
  <c r="H56" i="2"/>
  <c r="H57" i="2"/>
  <c r="H58" i="2"/>
  <c r="H59" i="2"/>
  <c r="H61" i="2"/>
  <c r="H62" i="2"/>
  <c r="H60" i="2" s="1"/>
  <c r="H63" i="2"/>
  <c r="H64" i="2"/>
  <c r="H65" i="2"/>
  <c r="H66" i="2"/>
  <c r="H67" i="2"/>
  <c r="H69" i="2"/>
  <c r="H70" i="2"/>
  <c r="H72" i="2"/>
  <c r="H74" i="2"/>
  <c r="H76" i="2"/>
  <c r="H78" i="2"/>
  <c r="H79" i="2"/>
  <c r="H80" i="2"/>
  <c r="H81" i="2"/>
  <c r="H82" i="2"/>
  <c r="H83" i="2"/>
  <c r="H85" i="2"/>
  <c r="H86" i="2"/>
  <c r="H87" i="2"/>
  <c r="H88" i="2"/>
  <c r="H89" i="2"/>
  <c r="H90" i="2"/>
  <c r="H91" i="2"/>
  <c r="H92" i="2"/>
  <c r="H99" i="2"/>
  <c r="H100" i="2"/>
  <c r="H101" i="2"/>
  <c r="H102" i="2"/>
  <c r="H103" i="2"/>
  <c r="H104" i="2"/>
  <c r="H105" i="2"/>
  <c r="H106" i="2"/>
  <c r="F7" i="2"/>
  <c r="F9" i="2"/>
  <c r="F10" i="2"/>
  <c r="F11" i="2"/>
  <c r="F12" i="2"/>
  <c r="F14" i="2"/>
  <c r="F15" i="2"/>
  <c r="F16" i="2"/>
  <c r="F17" i="2"/>
  <c r="F18" i="2"/>
  <c r="F19" i="2"/>
  <c r="F20" i="2"/>
  <c r="F22" i="2"/>
  <c r="F23" i="2"/>
  <c r="F24" i="2"/>
  <c r="F26" i="2"/>
  <c r="F27" i="2"/>
  <c r="F28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8" i="2"/>
  <c r="F49" i="2"/>
  <c r="F50" i="2"/>
  <c r="F51" i="2"/>
  <c r="F52" i="2"/>
  <c r="F53" i="2"/>
  <c r="F54" i="2"/>
  <c r="F55" i="2"/>
  <c r="F56" i="2"/>
  <c r="F57" i="2"/>
  <c r="F58" i="2"/>
  <c r="F59" i="2"/>
  <c r="F61" i="2"/>
  <c r="F62" i="2"/>
  <c r="F60" i="2" s="1"/>
  <c r="F63" i="2"/>
  <c r="F64" i="2"/>
  <c r="F65" i="2"/>
  <c r="F66" i="2"/>
  <c r="F67" i="2"/>
  <c r="F69" i="2"/>
  <c r="F70" i="2"/>
  <c r="F72" i="2"/>
  <c r="F74" i="2"/>
  <c r="F76" i="2"/>
  <c r="F78" i="2"/>
  <c r="F79" i="2"/>
  <c r="F80" i="2"/>
  <c r="F81" i="2"/>
  <c r="F82" i="2"/>
  <c r="F83" i="2"/>
  <c r="F85" i="2"/>
  <c r="F86" i="2"/>
  <c r="F87" i="2"/>
  <c r="F88" i="2"/>
  <c r="F89" i="2"/>
  <c r="F90" i="2"/>
  <c r="F91" i="2"/>
  <c r="F92" i="2"/>
  <c r="F99" i="2"/>
  <c r="F100" i="2"/>
  <c r="F101" i="2"/>
  <c r="F102" i="2"/>
  <c r="F103" i="2"/>
  <c r="F106" i="2"/>
  <c r="F47" i="2" l="1"/>
  <c r="H47" i="2"/>
  <c r="J47" i="2"/>
  <c r="D8" i="2"/>
  <c r="H8" i="2"/>
  <c r="J8" i="2" l="1"/>
  <c r="B8" i="2" l="1"/>
  <c r="F8" i="2" l="1"/>
  <c r="B77" i="2"/>
  <c r="D77" i="2"/>
  <c r="B104" i="2"/>
  <c r="F104" i="2" s="1"/>
  <c r="F77" i="2" l="1"/>
  <c r="B75" i="2"/>
  <c r="B73" i="2" s="1"/>
  <c r="H77" i="2"/>
  <c r="J77" i="2"/>
  <c r="D75" i="2"/>
  <c r="B105" i="2"/>
  <c r="F105" i="2" s="1"/>
  <c r="F75" i="2" l="1"/>
  <c r="F73" i="2"/>
  <c r="B71" i="2"/>
  <c r="H75" i="2"/>
  <c r="D73" i="2"/>
  <c r="D71" i="2" s="1"/>
  <c r="J75" i="2"/>
  <c r="H73" i="2" l="1"/>
  <c r="B6" i="2"/>
  <c r="F71" i="2"/>
  <c r="J73" i="2"/>
  <c r="F6" i="2" l="1"/>
  <c r="H71" i="2"/>
  <c r="H6" i="2"/>
  <c r="J71" i="2"/>
  <c r="D6" i="2"/>
  <c r="J6" i="2" l="1"/>
</calcChain>
</file>

<file path=xl/sharedStrings.xml><?xml version="1.0" encoding="utf-8"?>
<sst xmlns="http://schemas.openxmlformats.org/spreadsheetml/2006/main" count="114" uniqueCount="92">
  <si>
    <t>- ²ÛÉ ÁÝÃ³óÇÏ ¹ñ³Ù³ßÝáñÑÝ»ñ</t>
  </si>
  <si>
    <t>2017թ.փաստացի</t>
  </si>
  <si>
    <t>2018թ.հաստատված</t>
  </si>
  <si>
    <t>որից՝</t>
  </si>
  <si>
    <t>ԱԱՀ</t>
  </si>
  <si>
    <t>Հայցադիմում</t>
  </si>
  <si>
    <t>ՄԵՔԵՆԱՆԵՐԻ ԵՎ ՍԱՐՔՎՈՐՈՒՄՆԵՐԻ ՁԵՌՔԲԵՐՈՒՄ, ՊԱՀՊԱՆՈՒՄ ԵՎ ՀԻՄՆԱՆՈՐՈԳՈՒՄ</t>
  </si>
  <si>
    <t>Ընդամենը</t>
  </si>
  <si>
    <t>Բյուջետային  ծախսերի տնտեսագիտական դասակարգման հոդվածների անվանումները</t>
  </si>
  <si>
    <t xml:space="preserve"> հազար դրամներով</t>
  </si>
  <si>
    <t>Շահութահարկ</t>
  </si>
  <si>
    <t>դրոշմապիտ</t>
  </si>
  <si>
    <t>պարտադիր վճարներ</t>
  </si>
  <si>
    <t>2019թ. նախագիծ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</si>
  <si>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</si>
  <si>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</si>
  <si>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</si>
  <si>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</si>
  <si>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</si>
  <si>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</si>
  <si>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</si>
  <si>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</si>
  <si>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</si>
  <si>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</si>
  <si>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</si>
  <si>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</si>
  <si>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</si>
  <si>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</si>
  <si>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</si>
  <si>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</si>
  <si>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</si>
  <si>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</si>
  <si>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</si>
  <si>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</si>
  <si>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</si>
  <si>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դրամաշնորհներ պետական կառավարման հատվածին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</si>
  <si>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</si>
  <si>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</si>
  <si>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</si>
  <si>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</si>
  <si>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</si>
  <si>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</si>
  <si>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</si>
  <si>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</si>
  <si>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</si>
  <si>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</si>
  <si>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</si>
  <si>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</si>
  <si>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</si>
  <si>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</si>
  <si>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</si>
  <si>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</si>
  <si>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</si>
  <si>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</si>
  <si>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</si>
  <si>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</si>
  <si>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</si>
  <si>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</si>
  <si>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</si>
  <si>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</si>
  <si>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</si>
  <si>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</si>
  <si>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</si>
  <si>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</si>
  <si>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</si>
  <si>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</si>
  <si>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</si>
  <si>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</si>
  <si>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</si>
  <si>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</si>
  <si>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</si>
  <si>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</si>
  <si>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</si>
  <si>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</si>
  <si>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</si>
  <si>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</si>
  <si>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Ոչ նյութական հիմնական միջոցներ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</si>
  <si>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</si>
  <si>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</si>
  <si>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</si>
  <si>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</si>
  <si>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</si>
  <si>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</si>
  <si>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</si>
  <si>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ՉԱՐՏԱԴՐՎԱԾ ԱԿՏԻՎՆԵՐ՝</t>
  </si>
  <si>
    <t>ՀՈՂ</t>
  </si>
  <si>
    <t>ՊԱՇԱՐՆԵՐ</t>
  </si>
  <si>
    <t>ՌԱԶՄԱՎԱՐԱԿԱՆ ՊԱՇԱՐՆԵՐ</t>
  </si>
  <si>
    <t>2018-2020թթ բյուջետային հատկացումների հաշվին ֆինանսավորվող ծախսատեսակները, ըստ բյուջետային ծախսերի տնտեսագիտական դասակարգման</t>
  </si>
  <si>
    <t>2018թ. փաստացի</t>
  </si>
  <si>
    <t>2019թ. ճշտված</t>
  </si>
  <si>
    <t>2020թ.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</si>
</sst>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&quot;  &quot;;[Red]\-#,##0.00&quot;  &quot;"/>
    <numFmt numFmtId="166" formatCode="#,##0.0_);\(#,##0.0\)"/>
  </numFmts>
  <fonts count="6" x14ac:knownFonts="1">
    <font>
      <sz val="8"/>
      <name val="Arial Armenian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Protection="0"/>
  </cellStyleXfs>
  <cellXfs count="30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165" fontId="4" fillId="2" borderId="0" xfId="1" applyFont="1" applyFill="1"/>
    <xf numFmtId="0" fontId="4" fillId="2" borderId="0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166" fontId="5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/>
    <xf numFmtId="49" fontId="5" fillId="2" borderId="1" xfId="0" applyNumberFormat="1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164" fontId="2" fillId="2" borderId="1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showOutlineSymbols="0" zoomScale="88" zoomScaleNormal="88" workbookViewId="0">
      <selection activeCell="D18" sqref="D18"/>
    </sheetView>
  </sheetViews>
  <sheetFormatPr defaultColWidth="20" defaultRowHeight="12.75" customHeight="1" x14ac:dyDescent="0.2"/>
  <cols>
    <col min="1" max="1" width="106.1640625" style="3" customWidth="1"/>
    <col min="2" max="2" width="29.83203125" style="3" customWidth="1"/>
    <col min="3" max="3" width="29.83203125" style="4" customWidth="1"/>
    <col min="4" max="4" width="26.1640625" style="4" customWidth="1"/>
    <col min="5" max="5" width="25" style="2" hidden="1" customWidth="1"/>
    <col min="6" max="6" width="17" style="2" hidden="1" customWidth="1"/>
    <col min="7" max="10" width="20" style="2" hidden="1" customWidth="1"/>
    <col min="11" max="11" width="27" style="2" customWidth="1"/>
    <col min="12" max="16384" width="20" style="2"/>
  </cols>
  <sheetData>
    <row r="1" spans="1:11" ht="21.6" customHeight="1" x14ac:dyDescent="0.2">
      <c r="A1" s="25" t="s">
        <v>80</v>
      </c>
      <c r="B1" s="25"/>
      <c r="C1" s="25"/>
      <c r="D1" s="25"/>
    </row>
    <row r="2" spans="1:11" ht="21.6" customHeight="1" x14ac:dyDescent="0.2">
      <c r="A2" s="25" t="s">
        <v>81</v>
      </c>
      <c r="B2" s="25"/>
      <c r="C2" s="25"/>
      <c r="D2" s="25"/>
    </row>
    <row r="3" spans="1:11" ht="39" customHeight="1" x14ac:dyDescent="0.2">
      <c r="A3" s="27" t="s">
        <v>88</v>
      </c>
      <c r="B3" s="27"/>
      <c r="C3" s="27"/>
      <c r="D3" s="27"/>
    </row>
    <row r="4" spans="1:11" ht="19.899999999999999" customHeight="1" x14ac:dyDescent="0.2">
      <c r="A4" s="26" t="s">
        <v>9</v>
      </c>
      <c r="B4" s="26"/>
      <c r="C4" s="26"/>
      <c r="D4" s="26"/>
    </row>
    <row r="5" spans="1:11" ht="33" customHeight="1" x14ac:dyDescent="0.2">
      <c r="A5" s="5" t="s">
        <v>8</v>
      </c>
      <c r="B5" s="13" t="s">
        <v>89</v>
      </c>
      <c r="C5" s="13" t="s">
        <v>90</v>
      </c>
      <c r="D5" s="13" t="s">
        <v>91</v>
      </c>
      <c r="E5" s="2" t="s">
        <v>1</v>
      </c>
      <c r="G5" s="2" t="s">
        <v>2</v>
      </c>
      <c r="I5" s="2" t="s">
        <v>13</v>
      </c>
    </row>
    <row r="6" spans="1:11" s="1" customFormat="1" ht="19.899999999999999" customHeight="1" x14ac:dyDescent="0.2">
      <c r="A6" s="6" t="s">
        <v>14</v>
      </c>
      <c r="B6" s="14">
        <f>B8+B71</f>
        <v>1447083011.4799998</v>
      </c>
      <c r="C6" s="14">
        <f>C8+C71</f>
        <v>1579242978.9676998</v>
      </c>
      <c r="D6" s="14">
        <f>D8+D71</f>
        <v>1872055102.5200002</v>
      </c>
      <c r="E6" s="1">
        <v>1504802229.7499998</v>
      </c>
      <c r="F6" s="21">
        <f>E6-B6</f>
        <v>57719218.269999981</v>
      </c>
      <c r="G6" s="1">
        <v>1515731633.8328001</v>
      </c>
      <c r="H6" s="21">
        <f>C6-G6</f>
        <v>63511345.134899616</v>
      </c>
      <c r="I6" s="1">
        <v>1642189766.8479998</v>
      </c>
      <c r="J6" s="21">
        <f>I6-D6</f>
        <v>-229865335.67200041</v>
      </c>
      <c r="K6" s="21"/>
    </row>
    <row r="7" spans="1:11" ht="17.45" customHeight="1" x14ac:dyDescent="0.2">
      <c r="A7" s="7" t="s">
        <v>15</v>
      </c>
      <c r="B7" s="15"/>
      <c r="C7" s="15"/>
      <c r="D7" s="15"/>
      <c r="F7" s="21">
        <f t="shared" ref="F7:F71" si="0">E7-B7</f>
        <v>0</v>
      </c>
      <c r="H7" s="21">
        <f t="shared" ref="H7:H71" si="1">C7-G7</f>
        <v>0</v>
      </c>
      <c r="J7" s="21">
        <f t="shared" ref="J7:J71" si="2">I7-D7</f>
        <v>0</v>
      </c>
    </row>
    <row r="8" spans="1:11" s="1" customFormat="1" ht="23.45" customHeight="1" x14ac:dyDescent="0.2">
      <c r="A8" s="8" t="s">
        <v>16</v>
      </c>
      <c r="B8" s="16">
        <f>B10+B13+B25+B29+B47+B63+B21</f>
        <v>1298977864.7999997</v>
      </c>
      <c r="C8" s="16">
        <f t="shared" ref="C8" si="3">C10+C13+C25+C29+C47+C63+C21</f>
        <v>1357276180.5626998</v>
      </c>
      <c r="D8" s="16">
        <f t="shared" ref="D8" si="4">D10+D13+D25+D29+D47+D63+D21</f>
        <v>1543506191.6200001</v>
      </c>
      <c r="E8" s="1">
        <v>1267436679.1499999</v>
      </c>
      <c r="F8" s="21">
        <f t="shared" si="0"/>
        <v>-31541185.649999857</v>
      </c>
      <c r="G8" s="1">
        <v>1345576250.2308002</v>
      </c>
      <c r="H8" s="21">
        <f t="shared" si="1"/>
        <v>11699930.331899643</v>
      </c>
      <c r="I8" s="1">
        <v>1422672784.6479998</v>
      </c>
      <c r="J8" s="21">
        <f t="shared" si="2"/>
        <v>-120833406.97200036</v>
      </c>
      <c r="K8" s="21"/>
    </row>
    <row r="9" spans="1:11" ht="17.45" customHeight="1" x14ac:dyDescent="0.2">
      <c r="A9" s="7" t="s">
        <v>15</v>
      </c>
      <c r="B9" s="15"/>
      <c r="C9" s="15"/>
      <c r="D9" s="15"/>
      <c r="F9" s="21">
        <f t="shared" si="0"/>
        <v>0</v>
      </c>
      <c r="H9" s="21">
        <f t="shared" si="1"/>
        <v>0</v>
      </c>
      <c r="J9" s="21">
        <f t="shared" si="2"/>
        <v>0</v>
      </c>
    </row>
    <row r="10" spans="1:11" s="1" customFormat="1" ht="21.6" customHeight="1" x14ac:dyDescent="0.2">
      <c r="A10" s="8" t="s">
        <v>17</v>
      </c>
      <c r="B10" s="16">
        <f>B12</f>
        <v>152755093.81</v>
      </c>
      <c r="C10" s="16">
        <f t="shared" ref="C10" si="5">C12</f>
        <v>168077058.60879999</v>
      </c>
      <c r="D10" s="16">
        <f t="shared" ref="D10" si="6">D12</f>
        <v>174221033.5</v>
      </c>
      <c r="E10" s="1">
        <v>145268750.44</v>
      </c>
      <c r="F10" s="21">
        <f t="shared" si="0"/>
        <v>-7486343.3700000048</v>
      </c>
      <c r="G10" s="1">
        <v>150690713.78100002</v>
      </c>
      <c r="H10" s="21">
        <f t="shared" si="1"/>
        <v>17386344.827799976</v>
      </c>
      <c r="I10" s="1">
        <v>147852873.63</v>
      </c>
      <c r="J10" s="21">
        <f t="shared" si="2"/>
        <v>-26368159.870000005</v>
      </c>
      <c r="K10" s="21"/>
    </row>
    <row r="11" spans="1:11" ht="18" customHeight="1" x14ac:dyDescent="0.2">
      <c r="A11" s="7" t="s">
        <v>15</v>
      </c>
      <c r="B11" s="15"/>
      <c r="C11" s="15"/>
      <c r="D11" s="15"/>
      <c r="F11" s="21">
        <f t="shared" si="0"/>
        <v>0</v>
      </c>
      <c r="H11" s="21">
        <f t="shared" si="1"/>
        <v>0</v>
      </c>
      <c r="J11" s="21">
        <f t="shared" si="2"/>
        <v>0</v>
      </c>
    </row>
    <row r="12" spans="1:11" ht="21" customHeight="1" x14ac:dyDescent="0.2">
      <c r="A12" s="7" t="s">
        <v>18</v>
      </c>
      <c r="B12" s="24">
        <v>152755093.81</v>
      </c>
      <c r="C12" s="24">
        <v>168077058.60879999</v>
      </c>
      <c r="D12" s="24">
        <v>174221033.5</v>
      </c>
      <c r="E12" s="2">
        <v>145268750.44</v>
      </c>
      <c r="F12" s="21">
        <f t="shared" si="0"/>
        <v>-7486343.3700000048</v>
      </c>
      <c r="G12" s="2">
        <v>150690713.78100002</v>
      </c>
      <c r="H12" s="21">
        <f t="shared" si="1"/>
        <v>17386344.827799976</v>
      </c>
      <c r="I12" s="2">
        <v>147852873.63</v>
      </c>
      <c r="J12" s="21">
        <f t="shared" si="2"/>
        <v>-26368159.870000005</v>
      </c>
    </row>
    <row r="13" spans="1:11" s="1" customFormat="1" ht="23.45" customHeight="1" x14ac:dyDescent="0.2">
      <c r="A13" s="8" t="s">
        <v>19</v>
      </c>
      <c r="B13" s="16">
        <f>B15+B16+B17+B18+B19+B20</f>
        <v>155647047.76999998</v>
      </c>
      <c r="C13" s="16">
        <f>C15+C16+C17+C18+C19+C20</f>
        <v>196368515.3098</v>
      </c>
      <c r="D13" s="16">
        <f>D15+D16+D17+D18+D19+D20</f>
        <v>176375109.59999999</v>
      </c>
      <c r="E13" s="1">
        <v>154276674.07999998</v>
      </c>
      <c r="F13" s="21">
        <f t="shared" si="0"/>
        <v>-1370373.6899999976</v>
      </c>
      <c r="G13" s="1">
        <v>167810078.20019999</v>
      </c>
      <c r="H13" s="21">
        <f t="shared" si="1"/>
        <v>28558437.109600008</v>
      </c>
      <c r="I13" s="1">
        <v>159053267.59999999</v>
      </c>
      <c r="J13" s="21">
        <f t="shared" si="2"/>
        <v>-17321842</v>
      </c>
      <c r="K13" s="21"/>
    </row>
    <row r="14" spans="1:11" ht="19.899999999999999" customHeight="1" x14ac:dyDescent="0.2">
      <c r="A14" s="7" t="s">
        <v>15</v>
      </c>
      <c r="B14" s="15"/>
      <c r="C14" s="15"/>
      <c r="D14" s="15"/>
      <c r="F14" s="21">
        <f t="shared" si="0"/>
        <v>0</v>
      </c>
      <c r="H14" s="21">
        <f t="shared" si="1"/>
        <v>0</v>
      </c>
      <c r="J14" s="21">
        <f t="shared" si="2"/>
        <v>0</v>
      </c>
    </row>
    <row r="15" spans="1:11" ht="20.45" customHeight="1" x14ac:dyDescent="0.2">
      <c r="A15" s="7" t="s">
        <v>20</v>
      </c>
      <c r="B15" s="24">
        <v>14631694.35</v>
      </c>
      <c r="C15" s="24">
        <v>16352245.100099999</v>
      </c>
      <c r="D15" s="24">
        <v>11544824.6</v>
      </c>
      <c r="E15" s="2">
        <v>16359459</v>
      </c>
      <c r="F15" s="21">
        <f t="shared" si="0"/>
        <v>1727764.6500000004</v>
      </c>
      <c r="G15" s="2">
        <v>16808519.300000001</v>
      </c>
      <c r="H15" s="21">
        <f t="shared" si="1"/>
        <v>-456274.19990000129</v>
      </c>
      <c r="I15" s="2">
        <v>11271572.1</v>
      </c>
      <c r="J15" s="21">
        <f t="shared" si="2"/>
        <v>-273252.5</v>
      </c>
    </row>
    <row r="16" spans="1:11" ht="20.45" customHeight="1" x14ac:dyDescent="0.2">
      <c r="A16" s="7" t="s">
        <v>43</v>
      </c>
      <c r="B16" s="24">
        <v>4044570.42</v>
      </c>
      <c r="C16" s="24">
        <v>4617756.4052999998</v>
      </c>
      <c r="D16" s="24">
        <v>5406310.0999999996</v>
      </c>
      <c r="E16" s="2">
        <v>4145978.35</v>
      </c>
      <c r="F16" s="21">
        <f t="shared" si="0"/>
        <v>101407.93000000017</v>
      </c>
      <c r="G16" s="2">
        <v>4758952.2</v>
      </c>
      <c r="H16" s="21">
        <f t="shared" si="1"/>
        <v>-141195.79470000044</v>
      </c>
      <c r="I16" s="2">
        <v>4343883.8</v>
      </c>
      <c r="J16" s="21">
        <f t="shared" si="2"/>
        <v>-1062426.2999999998</v>
      </c>
    </row>
    <row r="17" spans="1:11" ht="20.45" customHeight="1" x14ac:dyDescent="0.2">
      <c r="A17" s="7" t="s">
        <v>21</v>
      </c>
      <c r="B17" s="24">
        <v>81146542.420000002</v>
      </c>
      <c r="C17" s="24">
        <v>105926286.70379999</v>
      </c>
      <c r="D17" s="24">
        <v>119738857.2</v>
      </c>
      <c r="E17" s="2">
        <v>81057126.170000002</v>
      </c>
      <c r="F17" s="21">
        <f t="shared" si="0"/>
        <v>-89416.25</v>
      </c>
      <c r="G17" s="2">
        <v>84749953.100099996</v>
      </c>
      <c r="H17" s="21">
        <f t="shared" si="1"/>
        <v>21176333.603699997</v>
      </c>
      <c r="I17" s="2">
        <v>108578215.90000001</v>
      </c>
      <c r="J17" s="21">
        <f t="shared" si="2"/>
        <v>-11160641.299999997</v>
      </c>
    </row>
    <row r="18" spans="1:11" ht="22.9" customHeight="1" x14ac:dyDescent="0.2">
      <c r="A18" s="7" t="s">
        <v>22</v>
      </c>
      <c r="B18" s="24">
        <v>1657580.21</v>
      </c>
      <c r="C18" s="24">
        <v>1331441.4002</v>
      </c>
      <c r="D18" s="24">
        <v>1348167.2</v>
      </c>
      <c r="E18" s="2">
        <v>1584261.07</v>
      </c>
      <c r="F18" s="21">
        <f t="shared" si="0"/>
        <v>-73319.139999999898</v>
      </c>
      <c r="G18" s="2">
        <v>2284058.9001000002</v>
      </c>
      <c r="H18" s="21">
        <f t="shared" si="1"/>
        <v>-952617.49990000017</v>
      </c>
      <c r="I18" s="2">
        <v>1645247.2</v>
      </c>
      <c r="J18" s="21">
        <f t="shared" si="2"/>
        <v>297080</v>
      </c>
    </row>
    <row r="19" spans="1:11" ht="21" customHeight="1" x14ac:dyDescent="0.2">
      <c r="A19" s="7" t="s">
        <v>23</v>
      </c>
      <c r="B19" s="24">
        <v>15774493.82</v>
      </c>
      <c r="C19" s="24">
        <v>16358149.9001</v>
      </c>
      <c r="D19" s="24">
        <v>15670947.800000001</v>
      </c>
      <c r="E19" s="2">
        <v>13649907.16</v>
      </c>
      <c r="F19" s="21">
        <f t="shared" si="0"/>
        <v>-2124586.66</v>
      </c>
      <c r="G19" s="2">
        <v>15857211.799999999</v>
      </c>
      <c r="H19" s="21">
        <f t="shared" si="1"/>
        <v>500938.10010000132</v>
      </c>
      <c r="I19" s="2">
        <v>14475413.699999999</v>
      </c>
      <c r="J19" s="21">
        <f t="shared" si="2"/>
        <v>-1195534.1000000015</v>
      </c>
    </row>
    <row r="20" spans="1:11" ht="21.6" customHeight="1" x14ac:dyDescent="0.2">
      <c r="A20" s="7" t="s">
        <v>24</v>
      </c>
      <c r="B20" s="24">
        <v>38392166.549999997</v>
      </c>
      <c r="C20" s="24">
        <v>51782635.800300002</v>
      </c>
      <c r="D20" s="24">
        <v>22666002.699999999</v>
      </c>
      <c r="E20" s="2">
        <v>37479942.329999998</v>
      </c>
      <c r="F20" s="21">
        <f t="shared" si="0"/>
        <v>-912224.21999999881</v>
      </c>
      <c r="G20" s="2">
        <v>43351382.899999999</v>
      </c>
      <c r="H20" s="21">
        <f t="shared" si="1"/>
        <v>8431252.9003000036</v>
      </c>
      <c r="I20" s="2">
        <v>18738934.899999999</v>
      </c>
      <c r="J20" s="21">
        <f t="shared" si="2"/>
        <v>-3927067.8000000007</v>
      </c>
    </row>
    <row r="21" spans="1:11" s="1" customFormat="1" ht="20.45" customHeight="1" x14ac:dyDescent="0.2">
      <c r="A21" s="8" t="s">
        <v>25</v>
      </c>
      <c r="B21" s="16">
        <f>B23+B24</f>
        <v>139014899.03999999</v>
      </c>
      <c r="C21" s="16">
        <f t="shared" ref="C21" si="7">C23+C24</f>
        <v>89211066.100000009</v>
      </c>
      <c r="D21" s="16">
        <f t="shared" ref="D21" si="8">D23+D24</f>
        <v>174253887.80000001</v>
      </c>
      <c r="E21" s="1">
        <v>122110301.31</v>
      </c>
      <c r="F21" s="21">
        <f t="shared" si="0"/>
        <v>-16904597.729999989</v>
      </c>
      <c r="G21" s="1">
        <v>141193919.91999999</v>
      </c>
      <c r="H21" s="21">
        <f t="shared" si="1"/>
        <v>-51982853.819999978</v>
      </c>
      <c r="I21" s="1">
        <v>157644242.09999999</v>
      </c>
      <c r="J21" s="21">
        <f t="shared" si="2"/>
        <v>-16609645.700000018</v>
      </c>
      <c r="K21" s="21"/>
    </row>
    <row r="22" spans="1:11" s="1" customFormat="1" ht="18.600000000000001" customHeight="1" x14ac:dyDescent="0.2">
      <c r="A22" s="7" t="s">
        <v>15</v>
      </c>
      <c r="B22" s="16"/>
      <c r="C22" s="16"/>
      <c r="D22" s="16"/>
      <c r="F22" s="21">
        <f t="shared" si="0"/>
        <v>0</v>
      </c>
      <c r="H22" s="21">
        <f t="shared" si="1"/>
        <v>0</v>
      </c>
      <c r="J22" s="21">
        <f t="shared" si="2"/>
        <v>0</v>
      </c>
    </row>
    <row r="23" spans="1:11" ht="21" customHeight="1" x14ac:dyDescent="0.2">
      <c r="A23" s="7" t="s">
        <v>26</v>
      </c>
      <c r="B23" s="24">
        <v>64027683.009999998</v>
      </c>
      <c r="C23" s="24">
        <v>63273.2</v>
      </c>
      <c r="D23" s="24">
        <v>80895997.599999994</v>
      </c>
      <c r="E23" s="2">
        <v>58181894.130000003</v>
      </c>
      <c r="F23" s="21">
        <f t="shared" si="0"/>
        <v>-5845788.8799999952</v>
      </c>
      <c r="G23" s="2">
        <v>64872938.100000001</v>
      </c>
      <c r="H23" s="21">
        <f t="shared" si="1"/>
        <v>-64809664.899999999</v>
      </c>
      <c r="I23" s="2">
        <v>68908087.299999997</v>
      </c>
      <c r="J23" s="21">
        <f t="shared" si="2"/>
        <v>-11987910.299999997</v>
      </c>
    </row>
    <row r="24" spans="1:11" ht="21.6" customHeight="1" x14ac:dyDescent="0.2">
      <c r="A24" s="7" t="s">
        <v>27</v>
      </c>
      <c r="B24" s="24">
        <v>74987216.030000001</v>
      </c>
      <c r="C24" s="24">
        <v>89147792.900000006</v>
      </c>
      <c r="D24" s="24">
        <v>93357890.200000003</v>
      </c>
      <c r="E24" s="2">
        <v>63928407.18</v>
      </c>
      <c r="F24" s="21">
        <f t="shared" si="0"/>
        <v>-11058808.850000001</v>
      </c>
      <c r="G24" s="2">
        <v>76320981.819999993</v>
      </c>
      <c r="H24" s="21">
        <f t="shared" si="1"/>
        <v>12826811.080000013</v>
      </c>
      <c r="I24" s="2">
        <v>88736154.799999997</v>
      </c>
      <c r="J24" s="21">
        <f t="shared" si="2"/>
        <v>-4621735.400000006</v>
      </c>
    </row>
    <row r="25" spans="1:11" s="1" customFormat="1" ht="22.15" customHeight="1" x14ac:dyDescent="0.2">
      <c r="A25" s="8" t="s">
        <v>28</v>
      </c>
      <c r="B25" s="16">
        <f>B27+B28</f>
        <v>111225719.45999999</v>
      </c>
      <c r="C25" s="16">
        <f t="shared" ref="C25" si="9">C27+C28</f>
        <v>107462429.70029999</v>
      </c>
      <c r="D25" s="16">
        <f t="shared" ref="D25" si="10">D27+D28</f>
        <v>115468772.40000001</v>
      </c>
      <c r="E25" s="1">
        <v>112823545.93000001</v>
      </c>
      <c r="F25" s="21">
        <f t="shared" si="0"/>
        <v>1597826.4700000137</v>
      </c>
      <c r="G25" s="1">
        <v>115133355</v>
      </c>
      <c r="H25" s="21">
        <f t="shared" si="1"/>
        <v>-7670925.2997000068</v>
      </c>
      <c r="I25" s="1">
        <v>129061797.90000001</v>
      </c>
      <c r="J25" s="21">
        <f t="shared" si="2"/>
        <v>13593025.5</v>
      </c>
      <c r="K25" s="21"/>
    </row>
    <row r="26" spans="1:11" ht="17.45" customHeight="1" x14ac:dyDescent="0.2">
      <c r="A26" s="7" t="s">
        <v>15</v>
      </c>
      <c r="B26" s="15"/>
      <c r="C26" s="15"/>
      <c r="D26" s="15"/>
      <c r="F26" s="21">
        <f t="shared" si="0"/>
        <v>0</v>
      </c>
      <c r="H26" s="21">
        <f t="shared" si="1"/>
        <v>0</v>
      </c>
      <c r="J26" s="21">
        <f t="shared" si="2"/>
        <v>0</v>
      </c>
    </row>
    <row r="27" spans="1:11" ht="22.9" customHeight="1" x14ac:dyDescent="0.2">
      <c r="A27" s="7" t="s">
        <v>29</v>
      </c>
      <c r="B27" s="24">
        <v>106689210.31999999</v>
      </c>
      <c r="C27" s="24">
        <v>92852729.900099993</v>
      </c>
      <c r="D27" s="24">
        <v>103225630.5</v>
      </c>
      <c r="E27" s="2">
        <v>109959108.31</v>
      </c>
      <c r="F27" s="21">
        <f t="shared" si="0"/>
        <v>3269897.9900000095</v>
      </c>
      <c r="G27" s="2">
        <v>106960442.09999999</v>
      </c>
      <c r="H27" s="21">
        <f t="shared" si="1"/>
        <v>-14107712.199900001</v>
      </c>
      <c r="I27" s="2">
        <v>112741334.2</v>
      </c>
      <c r="J27" s="21">
        <f t="shared" si="2"/>
        <v>9515703.700000003</v>
      </c>
    </row>
    <row r="28" spans="1:11" ht="18" customHeight="1" x14ac:dyDescent="0.2">
      <c r="A28" s="7" t="s">
        <v>30</v>
      </c>
      <c r="B28" s="24">
        <v>4536509.1399999997</v>
      </c>
      <c r="C28" s="24">
        <v>14609699.8002</v>
      </c>
      <c r="D28" s="24">
        <v>12243141.9</v>
      </c>
      <c r="E28" s="2">
        <v>2864437.62</v>
      </c>
      <c r="F28" s="21">
        <f t="shared" si="0"/>
        <v>-1672071.5199999996</v>
      </c>
      <c r="G28" s="2">
        <v>8172912.8999999994</v>
      </c>
      <c r="H28" s="21">
        <f t="shared" si="1"/>
        <v>6436786.900200001</v>
      </c>
      <c r="I28" s="2">
        <v>16320463.699999999</v>
      </c>
      <c r="J28" s="21">
        <f t="shared" si="2"/>
        <v>4077321.7999999989</v>
      </c>
    </row>
    <row r="29" spans="1:11" s="1" customFormat="1" ht="16.899999999999999" customHeight="1" x14ac:dyDescent="0.2">
      <c r="A29" s="8" t="s">
        <v>31</v>
      </c>
      <c r="B29" s="16">
        <f>B31+B34+B44</f>
        <v>126318043.66</v>
      </c>
      <c r="C29" s="16">
        <f>C31+C34+C44</f>
        <v>124103737.60679999</v>
      </c>
      <c r="D29" s="16">
        <f>D31+D34+D44</f>
        <v>138793613.87</v>
      </c>
      <c r="E29" s="1">
        <v>133034801.56999999</v>
      </c>
      <c r="F29" s="21">
        <f t="shared" si="0"/>
        <v>6716757.9099999964</v>
      </c>
      <c r="G29" s="1">
        <v>117362125.0282</v>
      </c>
      <c r="H29" s="21">
        <f t="shared" si="1"/>
        <v>6741612.5785999894</v>
      </c>
      <c r="I29" s="1">
        <v>89158191.200000003</v>
      </c>
      <c r="J29" s="21">
        <f t="shared" si="2"/>
        <v>-49635422.670000002</v>
      </c>
      <c r="K29" s="21"/>
    </row>
    <row r="30" spans="1:11" ht="24" customHeight="1" x14ac:dyDescent="0.2">
      <c r="A30" s="7" t="s">
        <v>15</v>
      </c>
      <c r="B30" s="15"/>
      <c r="C30" s="15"/>
      <c r="D30" s="15"/>
      <c r="F30" s="21">
        <f t="shared" si="0"/>
        <v>0</v>
      </c>
      <c r="H30" s="21">
        <f t="shared" si="1"/>
        <v>0</v>
      </c>
      <c r="J30" s="21">
        <f t="shared" si="2"/>
        <v>0</v>
      </c>
    </row>
    <row r="31" spans="1:11" ht="19.899999999999999" customHeight="1" x14ac:dyDescent="0.2">
      <c r="A31" s="9" t="s">
        <v>32</v>
      </c>
      <c r="B31" s="15">
        <f t="shared" ref="B31" si="11">B33</f>
        <v>3231140</v>
      </c>
      <c r="C31" s="15">
        <f>C33</f>
        <v>3538079.9002999999</v>
      </c>
      <c r="D31" s="15">
        <f>D33</f>
        <v>3247617.6</v>
      </c>
      <c r="E31" s="2">
        <v>3930705.08</v>
      </c>
      <c r="F31" s="21">
        <f t="shared" si="0"/>
        <v>699565.08000000007</v>
      </c>
      <c r="G31" s="2">
        <v>3914049.9000000004</v>
      </c>
      <c r="H31" s="21">
        <f t="shared" si="1"/>
        <v>-375969.99970000051</v>
      </c>
      <c r="I31" s="2">
        <v>3376832.5</v>
      </c>
      <c r="J31" s="21">
        <f t="shared" si="2"/>
        <v>129214.89999999991</v>
      </c>
    </row>
    <row r="32" spans="1:11" ht="16.899999999999999" customHeight="1" x14ac:dyDescent="0.2">
      <c r="A32" s="7" t="s">
        <v>15</v>
      </c>
      <c r="B32" s="15"/>
      <c r="C32" s="15"/>
      <c r="D32" s="15"/>
      <c r="F32" s="21">
        <f t="shared" si="0"/>
        <v>0</v>
      </c>
      <c r="H32" s="21">
        <f t="shared" si="1"/>
        <v>0</v>
      </c>
      <c r="J32" s="21">
        <f t="shared" si="2"/>
        <v>0</v>
      </c>
    </row>
    <row r="33" spans="1:11" ht="23.45" customHeight="1" x14ac:dyDescent="0.2">
      <c r="A33" s="9" t="s">
        <v>33</v>
      </c>
      <c r="B33" s="24">
        <v>3231140</v>
      </c>
      <c r="C33" s="24">
        <v>3538079.9002999999</v>
      </c>
      <c r="D33" s="24">
        <v>3247617.6</v>
      </c>
      <c r="E33" s="2">
        <v>3930705.08</v>
      </c>
      <c r="F33" s="21">
        <f t="shared" si="0"/>
        <v>699565.08000000007</v>
      </c>
      <c r="G33" s="2">
        <v>3914049.9000000004</v>
      </c>
      <c r="H33" s="21">
        <f t="shared" si="1"/>
        <v>-375969.99970000051</v>
      </c>
      <c r="I33" s="2">
        <v>3376832.5</v>
      </c>
      <c r="J33" s="21">
        <f t="shared" si="2"/>
        <v>129214.89999999991</v>
      </c>
    </row>
    <row r="34" spans="1:11" ht="22.9" customHeight="1" x14ac:dyDescent="0.2">
      <c r="A34" s="7" t="s">
        <v>34</v>
      </c>
      <c r="B34" s="15">
        <f>B36+B37+B38+B39+B40+B41+B42+B43</f>
        <v>114130617.84999999</v>
      </c>
      <c r="C34" s="15">
        <v>119114730.5043</v>
      </c>
      <c r="D34" s="15">
        <f>D36+D37+D38+D39+D40+D41+D42+D43</f>
        <v>131016496.47</v>
      </c>
      <c r="E34" s="2">
        <v>125220769.97</v>
      </c>
      <c r="F34" s="21">
        <f t="shared" si="0"/>
        <v>11090152.120000005</v>
      </c>
      <c r="G34" s="2">
        <v>107851814.3282</v>
      </c>
      <c r="H34" s="21">
        <f t="shared" si="1"/>
        <v>11262916.176100001</v>
      </c>
      <c r="I34" s="2">
        <v>84338709</v>
      </c>
      <c r="J34" s="21">
        <f t="shared" si="2"/>
        <v>-46677787.469999999</v>
      </c>
      <c r="K34" s="23"/>
    </row>
    <row r="35" spans="1:11" ht="19.149999999999999" customHeight="1" x14ac:dyDescent="0.2">
      <c r="A35" s="7" t="s">
        <v>3</v>
      </c>
      <c r="B35" s="15"/>
      <c r="C35" s="15"/>
      <c r="D35" s="15"/>
      <c r="F35" s="21">
        <f t="shared" si="0"/>
        <v>0</v>
      </c>
      <c r="H35" s="21">
        <f t="shared" si="1"/>
        <v>0</v>
      </c>
      <c r="J35" s="21">
        <f t="shared" si="2"/>
        <v>0</v>
      </c>
    </row>
    <row r="36" spans="1:11" ht="31.5" customHeight="1" x14ac:dyDescent="0.2">
      <c r="A36" s="9" t="s">
        <v>35</v>
      </c>
      <c r="B36" s="15">
        <v>3756.76</v>
      </c>
      <c r="C36" s="15"/>
      <c r="D36" s="15"/>
      <c r="E36" s="2">
        <v>320893.38</v>
      </c>
      <c r="F36" s="21">
        <f t="shared" si="0"/>
        <v>317136.62</v>
      </c>
      <c r="G36" s="2">
        <v>3200</v>
      </c>
      <c r="H36" s="21">
        <f t="shared" si="1"/>
        <v>-3200</v>
      </c>
      <c r="J36" s="21">
        <f t="shared" si="2"/>
        <v>0</v>
      </c>
    </row>
    <row r="37" spans="1:11" ht="33" customHeight="1" x14ac:dyDescent="0.2">
      <c r="A37" s="9" t="s">
        <v>36</v>
      </c>
      <c r="B37" s="24">
        <v>8677570.9900000002</v>
      </c>
      <c r="C37" s="24">
        <v>8962564.2000999991</v>
      </c>
      <c r="D37" s="24">
        <v>8920382</v>
      </c>
      <c r="E37" s="2">
        <v>9001058.6099999994</v>
      </c>
      <c r="F37" s="21">
        <f t="shared" si="0"/>
        <v>323487.61999999918</v>
      </c>
      <c r="G37" s="2">
        <v>8709956.3000000007</v>
      </c>
      <c r="H37" s="21">
        <f t="shared" si="1"/>
        <v>252607.90009999834</v>
      </c>
      <c r="I37" s="2">
        <v>9104618.0999999996</v>
      </c>
      <c r="J37" s="21">
        <f t="shared" si="2"/>
        <v>184236.09999999963</v>
      </c>
    </row>
    <row r="38" spans="1:11" ht="40.15" customHeight="1" x14ac:dyDescent="0.2">
      <c r="A38" s="9" t="s">
        <v>37</v>
      </c>
      <c r="B38" s="24">
        <v>48164107.100000001</v>
      </c>
      <c r="C38" s="24">
        <v>50993507.799999997</v>
      </c>
      <c r="D38" s="24">
        <v>55312261.700000003</v>
      </c>
      <c r="E38" s="2">
        <v>48016295.399999999</v>
      </c>
      <c r="F38" s="21">
        <f t="shared" si="0"/>
        <v>-147811.70000000298</v>
      </c>
      <c r="G38" s="2">
        <v>48164107.100000001</v>
      </c>
      <c r="H38" s="21">
        <f t="shared" si="1"/>
        <v>2829400.6999999955</v>
      </c>
      <c r="I38" s="2">
        <v>50993507.799999997</v>
      </c>
      <c r="J38" s="21">
        <f t="shared" si="2"/>
        <v>-4318753.900000006</v>
      </c>
    </row>
    <row r="39" spans="1:11" ht="36" customHeight="1" x14ac:dyDescent="0.2">
      <c r="A39" s="9" t="s">
        <v>38</v>
      </c>
      <c r="B39" s="15">
        <v>67892.899999999994</v>
      </c>
      <c r="C39" s="15">
        <v>77853.5</v>
      </c>
      <c r="D39" s="15">
        <v>66273.3</v>
      </c>
      <c r="E39" s="2">
        <v>52021.3</v>
      </c>
      <c r="F39" s="21">
        <f t="shared" si="0"/>
        <v>-15871.599999999991</v>
      </c>
      <c r="G39" s="2">
        <v>67892.899999999994</v>
      </c>
      <c r="H39" s="21">
        <f t="shared" si="1"/>
        <v>9960.6000000000058</v>
      </c>
      <c r="I39" s="2">
        <v>77853.5</v>
      </c>
      <c r="J39" s="21">
        <f t="shared" si="2"/>
        <v>11580.199999999997</v>
      </c>
    </row>
    <row r="40" spans="1:11" ht="19.899999999999999" customHeight="1" x14ac:dyDescent="0.2">
      <c r="A40" s="9" t="s">
        <v>39</v>
      </c>
      <c r="B40" s="24">
        <v>2168.4</v>
      </c>
      <c r="C40" s="24">
        <v>2242.0001000000002</v>
      </c>
      <c r="D40" s="24">
        <v>1868.4</v>
      </c>
      <c r="E40" s="2">
        <v>9000</v>
      </c>
      <c r="F40" s="21">
        <f t="shared" si="0"/>
        <v>6831.6</v>
      </c>
      <c r="G40" s="2">
        <v>2168.4</v>
      </c>
      <c r="H40" s="21">
        <f t="shared" si="1"/>
        <v>73.600100000000111</v>
      </c>
      <c r="I40" s="2">
        <v>2168</v>
      </c>
      <c r="J40" s="21">
        <f t="shared" si="2"/>
        <v>299.59999999999991</v>
      </c>
    </row>
    <row r="41" spans="1:11" ht="39.75" customHeight="1" x14ac:dyDescent="0.2">
      <c r="A41" s="9" t="s">
        <v>40</v>
      </c>
      <c r="B41" s="15">
        <v>23074581.41</v>
      </c>
      <c r="C41" s="15">
        <v>40105851.201399997</v>
      </c>
      <c r="D41" s="15">
        <v>42463197.200000003</v>
      </c>
      <c r="E41" s="2">
        <v>19710389.050000001</v>
      </c>
      <c r="F41" s="21">
        <f t="shared" si="0"/>
        <v>-3364192.3599999994</v>
      </c>
      <c r="G41" s="2">
        <v>18769599.399999999</v>
      </c>
      <c r="H41" s="21">
        <f t="shared" si="1"/>
        <v>21336251.801399998</v>
      </c>
      <c r="I41" s="2">
        <v>12250464.800000001</v>
      </c>
      <c r="J41" s="21">
        <f t="shared" si="2"/>
        <v>-30212732.400000002</v>
      </c>
    </row>
    <row r="42" spans="1:11" ht="34.9" customHeight="1" x14ac:dyDescent="0.2">
      <c r="A42" s="9" t="s">
        <v>41</v>
      </c>
      <c r="B42" s="24">
        <v>8140805.2199999997</v>
      </c>
      <c r="C42" s="24">
        <v>391744.60009999998</v>
      </c>
      <c r="D42" s="24">
        <v>830230.4</v>
      </c>
      <c r="E42" s="2">
        <v>9318000.3800000008</v>
      </c>
      <c r="F42" s="21">
        <f t="shared" si="0"/>
        <v>1177195.1600000011</v>
      </c>
      <c r="G42" s="2">
        <v>8202586.0010000002</v>
      </c>
      <c r="H42" s="21">
        <f t="shared" si="1"/>
        <v>-7810841.4008999998</v>
      </c>
      <c r="I42" s="2">
        <v>794915.1</v>
      </c>
      <c r="J42" s="21">
        <f t="shared" si="2"/>
        <v>-35315.300000000047</v>
      </c>
    </row>
    <row r="43" spans="1:11" ht="18.600000000000001" customHeight="1" x14ac:dyDescent="0.2">
      <c r="A43" s="9" t="s">
        <v>42</v>
      </c>
      <c r="B43" s="24">
        <v>25999735.07</v>
      </c>
      <c r="C43" s="24">
        <v>18580967.202599999</v>
      </c>
      <c r="D43" s="24">
        <v>23422283.469999999</v>
      </c>
      <c r="E43" s="2">
        <v>38793111.850000001</v>
      </c>
      <c r="F43" s="21">
        <f t="shared" si="0"/>
        <v>12793376.780000001</v>
      </c>
      <c r="G43" s="2">
        <v>23932304.227200001</v>
      </c>
      <c r="H43" s="21">
        <f t="shared" si="1"/>
        <v>-5351337.0246000029</v>
      </c>
      <c r="I43" s="2">
        <v>11115181.699999999</v>
      </c>
      <c r="J43" s="21">
        <f t="shared" si="2"/>
        <v>-12307101.77</v>
      </c>
    </row>
    <row r="44" spans="1:11" ht="18.600000000000001" customHeight="1" x14ac:dyDescent="0.2">
      <c r="A44" s="7" t="s">
        <v>44</v>
      </c>
      <c r="B44" s="24">
        <v>8956285.8100000005</v>
      </c>
      <c r="C44" s="24">
        <v>1450927.2021999999</v>
      </c>
      <c r="D44" s="24">
        <v>4529499.8</v>
      </c>
      <c r="E44" s="2">
        <v>3883326.52</v>
      </c>
      <c r="F44" s="21">
        <f t="shared" si="0"/>
        <v>-5072959.290000001</v>
      </c>
      <c r="G44" s="2">
        <v>5596260.7999999998</v>
      </c>
      <c r="H44" s="21">
        <f t="shared" si="1"/>
        <v>-4145333.5977999996</v>
      </c>
      <c r="I44" s="2">
        <v>1442649.7</v>
      </c>
      <c r="J44" s="21">
        <f t="shared" si="2"/>
        <v>-3086850.0999999996</v>
      </c>
    </row>
    <row r="45" spans="1:11" ht="19.149999999999999" customHeight="1" x14ac:dyDescent="0.2">
      <c r="A45" s="7" t="s">
        <v>3</v>
      </c>
      <c r="B45" s="15"/>
      <c r="C45" s="15"/>
      <c r="D45" s="15"/>
      <c r="F45" s="21">
        <f t="shared" si="0"/>
        <v>0</v>
      </c>
      <c r="H45" s="21">
        <f t="shared" si="1"/>
        <v>0</v>
      </c>
      <c r="J45" s="21">
        <f>I45-D46</f>
        <v>-778670.1</v>
      </c>
    </row>
    <row r="46" spans="1:11" ht="20.45" customHeight="1" x14ac:dyDescent="0.2">
      <c r="A46" s="9" t="s">
        <v>45</v>
      </c>
      <c r="B46" s="24">
        <v>2546028.67</v>
      </c>
      <c r="C46" s="24">
        <v>735887.90029999998</v>
      </c>
      <c r="D46" s="24">
        <v>778670.1</v>
      </c>
      <c r="E46" s="2">
        <v>215354.96</v>
      </c>
      <c r="F46" s="21">
        <f t="shared" si="0"/>
        <v>-2330673.71</v>
      </c>
      <c r="G46" s="2">
        <v>765244.9</v>
      </c>
      <c r="H46" s="21">
        <f t="shared" si="1"/>
        <v>-29356.999700000044</v>
      </c>
      <c r="I46" s="2">
        <v>735887.9</v>
      </c>
      <c r="J46" s="21" t="e">
        <f>I46-#REF!</f>
        <v>#REF!</v>
      </c>
    </row>
    <row r="47" spans="1:11" s="1" customFormat="1" ht="22.9" customHeight="1" x14ac:dyDescent="0.2">
      <c r="A47" s="8" t="s">
        <v>46</v>
      </c>
      <c r="B47" s="16">
        <f t="shared" ref="B47:J47" si="12">B49+B60+B50</f>
        <v>425478713.94</v>
      </c>
      <c r="C47" s="16">
        <f t="shared" si="12"/>
        <v>454232129.9303</v>
      </c>
      <c r="D47" s="16">
        <f t="shared" si="12"/>
        <v>494371583.75000006</v>
      </c>
      <c r="E47" s="16">
        <f t="shared" si="12"/>
        <v>411087683.30000001</v>
      </c>
      <c r="F47" s="16">
        <f t="shared" si="12"/>
        <v>-14391030.639999991</v>
      </c>
      <c r="G47" s="16">
        <f t="shared" si="12"/>
        <v>416700248.10100001</v>
      </c>
      <c r="H47" s="16">
        <f t="shared" si="12"/>
        <v>37531881.829299957</v>
      </c>
      <c r="I47" s="16">
        <f t="shared" si="12"/>
        <v>454239762.31799996</v>
      </c>
      <c r="J47" s="16">
        <f t="shared" si="12"/>
        <v>-40131821.432000078</v>
      </c>
    </row>
    <row r="48" spans="1:11" ht="18.600000000000001" customHeight="1" x14ac:dyDescent="0.2">
      <c r="A48" s="7" t="s">
        <v>15</v>
      </c>
      <c r="B48" s="15"/>
      <c r="C48" s="15"/>
      <c r="D48" s="15"/>
      <c r="F48" s="21">
        <f t="shared" si="0"/>
        <v>0</v>
      </c>
      <c r="H48" s="21">
        <f t="shared" si="1"/>
        <v>0</v>
      </c>
      <c r="J48" s="21">
        <f t="shared" si="2"/>
        <v>0</v>
      </c>
    </row>
    <row r="49" spans="1:11" ht="21.6" customHeight="1" x14ac:dyDescent="0.2">
      <c r="A49" s="7" t="s">
        <v>47</v>
      </c>
      <c r="B49" s="24">
        <v>116956.94</v>
      </c>
      <c r="C49" s="24">
        <v>113690</v>
      </c>
      <c r="D49" s="24">
        <v>976323.1</v>
      </c>
      <c r="E49" s="2">
        <v>93304.81</v>
      </c>
      <c r="F49" s="21">
        <f t="shared" si="0"/>
        <v>-23652.130000000005</v>
      </c>
      <c r="G49" s="2">
        <v>115250</v>
      </c>
      <c r="H49" s="21">
        <f t="shared" si="1"/>
        <v>-1560</v>
      </c>
      <c r="I49" s="2">
        <v>113690</v>
      </c>
      <c r="J49" s="21">
        <f t="shared" si="2"/>
        <v>-862633.1</v>
      </c>
    </row>
    <row r="50" spans="1:11" ht="21.6" customHeight="1" x14ac:dyDescent="0.2">
      <c r="A50" s="7" t="s">
        <v>48</v>
      </c>
      <c r="B50" s="15">
        <f>B52+B53+B54+B55+B56+B57+B58+B59</f>
        <v>130694938.38</v>
      </c>
      <c r="C50" s="15">
        <f>C52+C53+C54+C55+C56+C57+C58+C59</f>
        <v>143673264.8123</v>
      </c>
      <c r="D50" s="15">
        <f>D52+D53+D54+D55+D56+D57+D58+D59</f>
        <v>143200535.05000001</v>
      </c>
      <c r="E50" s="2">
        <v>130699118.12</v>
      </c>
      <c r="F50" s="21">
        <f t="shared" si="0"/>
        <v>4179.7400000095367</v>
      </c>
      <c r="G50" s="2">
        <v>135626147.80000001</v>
      </c>
      <c r="H50" s="21">
        <f t="shared" si="1"/>
        <v>8047117.0122999847</v>
      </c>
      <c r="I50" s="2">
        <v>143680897.19999999</v>
      </c>
      <c r="J50" s="21">
        <f t="shared" si="2"/>
        <v>480362.14999997616</v>
      </c>
      <c r="K50" s="23"/>
    </row>
    <row r="51" spans="1:11" ht="17.45" customHeight="1" x14ac:dyDescent="0.2">
      <c r="A51" s="7" t="s">
        <v>15</v>
      </c>
      <c r="B51" s="15"/>
      <c r="C51" s="15"/>
      <c r="D51" s="15"/>
      <c r="F51" s="21">
        <f t="shared" si="0"/>
        <v>0</v>
      </c>
      <c r="H51" s="21">
        <f t="shared" si="1"/>
        <v>0</v>
      </c>
      <c r="J51" s="21">
        <f t="shared" si="2"/>
        <v>0</v>
      </c>
    </row>
    <row r="52" spans="1:11" ht="21.6" customHeight="1" x14ac:dyDescent="0.2">
      <c r="A52" s="9" t="s">
        <v>49</v>
      </c>
      <c r="B52" s="24">
        <v>2129807.2200000002</v>
      </c>
      <c r="C52" s="24">
        <v>2296410.5</v>
      </c>
      <c r="D52" s="24">
        <v>1643056.1</v>
      </c>
      <c r="E52" s="2">
        <v>2658546.31</v>
      </c>
      <c r="F52" s="21">
        <f t="shared" si="0"/>
        <v>528739.08999999985</v>
      </c>
      <c r="G52" s="2">
        <v>2501916.2999999998</v>
      </c>
      <c r="H52" s="21">
        <f t="shared" si="1"/>
        <v>-205505.79999999981</v>
      </c>
      <c r="I52" s="2">
        <v>2296410.5</v>
      </c>
      <c r="J52" s="21">
        <f t="shared" si="2"/>
        <v>653354.39999999991</v>
      </c>
    </row>
    <row r="53" spans="1:11" ht="21.6" customHeight="1" x14ac:dyDescent="0.2">
      <c r="A53" s="9" t="s">
        <v>50</v>
      </c>
      <c r="B53" s="24">
        <v>12542638.5</v>
      </c>
      <c r="C53" s="24">
        <v>12885169.199999999</v>
      </c>
      <c r="D53" s="24">
        <v>11015991.6</v>
      </c>
      <c r="E53" s="2">
        <v>13304522.109999999</v>
      </c>
      <c r="F53" s="21">
        <f t="shared" si="0"/>
        <v>761883.6099999994</v>
      </c>
      <c r="G53" s="2">
        <v>13094783.699999999</v>
      </c>
      <c r="H53" s="21">
        <f t="shared" si="1"/>
        <v>-209614.5</v>
      </c>
      <c r="I53" s="2">
        <v>12885169.199999999</v>
      </c>
      <c r="J53" s="21">
        <f t="shared" si="2"/>
        <v>1869177.5999999996</v>
      </c>
    </row>
    <row r="54" spans="1:11" ht="21.6" customHeight="1" x14ac:dyDescent="0.2">
      <c r="A54" s="9" t="s">
        <v>51</v>
      </c>
      <c r="B54" s="24">
        <v>44574918.119999997</v>
      </c>
      <c r="C54" s="24">
        <v>49191785.399999999</v>
      </c>
      <c r="D54" s="24">
        <v>47904779.399999999</v>
      </c>
      <c r="E54" s="2">
        <v>47074001.969999999</v>
      </c>
      <c r="F54" s="21">
        <f t="shared" si="0"/>
        <v>2499083.8500000015</v>
      </c>
      <c r="G54" s="2">
        <v>49584921.399999999</v>
      </c>
      <c r="H54" s="21">
        <f t="shared" si="1"/>
        <v>-393136</v>
      </c>
      <c r="I54" s="2">
        <v>49237489.700000003</v>
      </c>
      <c r="J54" s="21">
        <f t="shared" si="2"/>
        <v>1332710.3000000045</v>
      </c>
    </row>
    <row r="55" spans="1:11" ht="21.6" customHeight="1" x14ac:dyDescent="0.2">
      <c r="A55" s="9" t="s">
        <v>52</v>
      </c>
      <c r="B55" s="24">
        <v>60262.17</v>
      </c>
      <c r="C55" s="24">
        <v>97589.5</v>
      </c>
      <c r="D55" s="24">
        <v>97589.5</v>
      </c>
      <c r="E55" s="2">
        <v>81389.13</v>
      </c>
      <c r="F55" s="21">
        <f t="shared" si="0"/>
        <v>21126.960000000006</v>
      </c>
      <c r="G55" s="2">
        <v>136589.5</v>
      </c>
      <c r="H55" s="21">
        <f t="shared" si="1"/>
        <v>-39000</v>
      </c>
      <c r="I55" s="2">
        <v>97589.5</v>
      </c>
      <c r="J55" s="21">
        <f t="shared" si="2"/>
        <v>0</v>
      </c>
    </row>
    <row r="56" spans="1:11" ht="21.6" customHeight="1" x14ac:dyDescent="0.2">
      <c r="A56" s="9" t="s">
        <v>53</v>
      </c>
      <c r="B56" s="24">
        <v>4731252.9400000004</v>
      </c>
      <c r="C56" s="24">
        <v>5447400.0001999997</v>
      </c>
      <c r="D56" s="24">
        <v>4952000</v>
      </c>
      <c r="E56" s="2">
        <v>5262158.79</v>
      </c>
      <c r="F56" s="21">
        <f t="shared" si="0"/>
        <v>530905.84999999963</v>
      </c>
      <c r="G56" s="2">
        <v>5457200</v>
      </c>
      <c r="H56" s="21">
        <f t="shared" si="1"/>
        <v>-9799.9998000003397</v>
      </c>
      <c r="I56" s="2">
        <v>5447400</v>
      </c>
      <c r="J56" s="21">
        <f t="shared" si="2"/>
        <v>495400</v>
      </c>
    </row>
    <row r="57" spans="1:11" ht="20.45" customHeight="1" x14ac:dyDescent="0.2">
      <c r="A57" s="9" t="s">
        <v>54</v>
      </c>
      <c r="B57" s="24">
        <v>2827062.14</v>
      </c>
      <c r="C57" s="24">
        <v>2941343.7001999998</v>
      </c>
      <c r="D57" s="24">
        <v>3471285</v>
      </c>
      <c r="E57" s="2">
        <v>2875352.26</v>
      </c>
      <c r="F57" s="21">
        <f t="shared" si="0"/>
        <v>48290.119999999646</v>
      </c>
      <c r="G57" s="2">
        <v>2770115.2</v>
      </c>
      <c r="H57" s="21">
        <f t="shared" si="1"/>
        <v>171228.50019999966</v>
      </c>
      <c r="I57" s="2">
        <v>2941343.7</v>
      </c>
      <c r="J57" s="21">
        <f t="shared" si="2"/>
        <v>-529941.29999999981</v>
      </c>
    </row>
    <row r="58" spans="1:11" ht="22.9" customHeight="1" x14ac:dyDescent="0.2">
      <c r="A58" s="9" t="s">
        <v>55</v>
      </c>
      <c r="B58" s="24">
        <v>8580</v>
      </c>
      <c r="C58" s="24">
        <v>14940</v>
      </c>
      <c r="D58" s="24">
        <v>14940</v>
      </c>
      <c r="F58" s="21">
        <f t="shared" si="0"/>
        <v>-8580</v>
      </c>
      <c r="G58" s="2">
        <v>13500</v>
      </c>
      <c r="H58" s="21">
        <f t="shared" si="1"/>
        <v>1440</v>
      </c>
      <c r="I58" s="2">
        <v>14940</v>
      </c>
      <c r="J58" s="21">
        <f t="shared" si="2"/>
        <v>0</v>
      </c>
    </row>
    <row r="59" spans="1:11" ht="19.149999999999999" customHeight="1" x14ac:dyDescent="0.2">
      <c r="A59" s="9" t="s">
        <v>56</v>
      </c>
      <c r="B59" s="24">
        <v>63820417.289999999</v>
      </c>
      <c r="C59" s="24">
        <v>70798626.511899993</v>
      </c>
      <c r="D59" s="24">
        <v>74100893.450000003</v>
      </c>
      <c r="E59" s="2">
        <v>59443147.549999997</v>
      </c>
      <c r="F59" s="21">
        <f t="shared" si="0"/>
        <v>-4377269.7400000021</v>
      </c>
      <c r="G59" s="2">
        <v>62067121.699999996</v>
      </c>
      <c r="H59" s="21">
        <f t="shared" si="1"/>
        <v>8731504.8118999973</v>
      </c>
      <c r="I59" s="2">
        <v>70760554.599999994</v>
      </c>
      <c r="J59" s="21">
        <f t="shared" si="2"/>
        <v>-3340338.8500000089</v>
      </c>
    </row>
    <row r="60" spans="1:11" ht="18" customHeight="1" x14ac:dyDescent="0.2">
      <c r="A60" s="7" t="s">
        <v>57</v>
      </c>
      <c r="B60" s="15">
        <f>B62</f>
        <v>294666818.62</v>
      </c>
      <c r="C60" s="15">
        <f t="shared" ref="C60" si="13">C62</f>
        <v>310445175.11799997</v>
      </c>
      <c r="D60" s="15">
        <f t="shared" ref="D60:J60" si="14">D62</f>
        <v>350194725.60000002</v>
      </c>
      <c r="E60" s="15">
        <f t="shared" si="14"/>
        <v>280295260.37</v>
      </c>
      <c r="F60" s="15">
        <f t="shared" si="14"/>
        <v>-14371558.25</v>
      </c>
      <c r="G60" s="15">
        <f t="shared" si="14"/>
        <v>280958850.301</v>
      </c>
      <c r="H60" s="15">
        <f t="shared" si="14"/>
        <v>29486324.816999972</v>
      </c>
      <c r="I60" s="15">
        <f t="shared" si="14"/>
        <v>310445175.11799997</v>
      </c>
      <c r="J60" s="15">
        <f t="shared" si="14"/>
        <v>-39749550.482000053</v>
      </c>
    </row>
    <row r="61" spans="1:11" ht="18.600000000000001" customHeight="1" x14ac:dyDescent="0.2">
      <c r="A61" s="7" t="s">
        <v>15</v>
      </c>
      <c r="B61" s="15"/>
      <c r="C61" s="15"/>
      <c r="D61" s="15"/>
      <c r="F61" s="21">
        <f t="shared" si="0"/>
        <v>0</v>
      </c>
      <c r="H61" s="21">
        <f t="shared" si="1"/>
        <v>0</v>
      </c>
      <c r="J61" s="21">
        <f t="shared" si="2"/>
        <v>0</v>
      </c>
    </row>
    <row r="62" spans="1:11" ht="18.600000000000001" customHeight="1" x14ac:dyDescent="0.2">
      <c r="A62" s="9" t="s">
        <v>58</v>
      </c>
      <c r="B62" s="24">
        <v>294666818.62</v>
      </c>
      <c r="C62" s="24">
        <v>310445175.11799997</v>
      </c>
      <c r="D62" s="24">
        <v>350194725.60000002</v>
      </c>
      <c r="E62" s="2">
        <v>280295260.37</v>
      </c>
      <c r="F62" s="21">
        <f t="shared" si="0"/>
        <v>-14371558.25</v>
      </c>
      <c r="G62" s="2">
        <v>280958850.301</v>
      </c>
      <c r="H62" s="21">
        <f t="shared" si="1"/>
        <v>29486324.816999972</v>
      </c>
      <c r="I62" s="2">
        <v>310445175.11799997</v>
      </c>
      <c r="J62" s="21">
        <f t="shared" si="2"/>
        <v>-39749550.482000053</v>
      </c>
    </row>
    <row r="63" spans="1:11" s="1" customFormat="1" ht="19.899999999999999" customHeight="1" x14ac:dyDescent="0.2">
      <c r="A63" s="8" t="s">
        <v>59</v>
      </c>
      <c r="B63" s="16">
        <f>B65+B66+B67+B69+B70+B68</f>
        <v>188538347.11999997</v>
      </c>
      <c r="C63" s="16">
        <f>C65+C66+C67+C69+C70+C68</f>
        <v>217821243.30669999</v>
      </c>
      <c r="D63" s="16">
        <f>D65+D66+D67+D69+D70+D68</f>
        <v>270022190.69999999</v>
      </c>
      <c r="E63" s="1">
        <v>188834922.51999998</v>
      </c>
      <c r="F63" s="21">
        <f t="shared" si="0"/>
        <v>296575.40000000596</v>
      </c>
      <c r="G63" s="1">
        <v>236685810.20039999</v>
      </c>
      <c r="H63" s="21">
        <f t="shared" si="1"/>
        <v>-18864566.893700004</v>
      </c>
      <c r="I63" s="1">
        <v>285662649.89999998</v>
      </c>
      <c r="J63" s="21">
        <f t="shared" si="2"/>
        <v>15640459.199999988</v>
      </c>
      <c r="K63" s="21"/>
    </row>
    <row r="64" spans="1:11" ht="21.6" customHeight="1" x14ac:dyDescent="0.2">
      <c r="A64" s="7" t="s">
        <v>15</v>
      </c>
      <c r="B64" s="16"/>
      <c r="C64" s="16"/>
      <c r="D64" s="16"/>
      <c r="F64" s="21">
        <f t="shared" si="0"/>
        <v>0</v>
      </c>
      <c r="H64" s="21">
        <f t="shared" si="1"/>
        <v>0</v>
      </c>
      <c r="J64" s="21">
        <f t="shared" si="2"/>
        <v>0</v>
      </c>
    </row>
    <row r="65" spans="1:10" ht="25.15" customHeight="1" x14ac:dyDescent="0.2">
      <c r="A65" s="7" t="s">
        <v>60</v>
      </c>
      <c r="B65" s="24">
        <v>2701178.58</v>
      </c>
      <c r="C65" s="24">
        <v>110725.6</v>
      </c>
      <c r="D65" s="24">
        <v>597105.1</v>
      </c>
      <c r="E65" s="2">
        <v>4714430.6500000004</v>
      </c>
      <c r="F65" s="21">
        <f t="shared" si="0"/>
        <v>2013252.0700000003</v>
      </c>
      <c r="G65" s="2">
        <v>2377849.4</v>
      </c>
      <c r="H65" s="21">
        <f t="shared" si="1"/>
        <v>-2267123.7999999998</v>
      </c>
      <c r="I65" s="2">
        <v>2256884.2000000002</v>
      </c>
      <c r="J65" s="21">
        <f t="shared" si="2"/>
        <v>1659779.1</v>
      </c>
    </row>
    <row r="66" spans="1:10" ht="44.25" customHeight="1" x14ac:dyDescent="0.2">
      <c r="A66" s="7" t="s">
        <v>61</v>
      </c>
      <c r="B66" s="24">
        <v>951530.78</v>
      </c>
      <c r="C66" s="24">
        <v>518717.10249999998</v>
      </c>
      <c r="D66" s="24">
        <v>496798.6</v>
      </c>
      <c r="E66" s="2">
        <v>1641793.82</v>
      </c>
      <c r="F66" s="21">
        <f t="shared" si="0"/>
        <v>690263.04000000004</v>
      </c>
      <c r="G66" s="2">
        <v>477600.6</v>
      </c>
      <c r="H66" s="21">
        <f t="shared" si="1"/>
        <v>41116.502500000002</v>
      </c>
      <c r="I66" s="2">
        <v>453321</v>
      </c>
      <c r="J66" s="21">
        <f t="shared" si="2"/>
        <v>-43477.599999999977</v>
      </c>
    </row>
    <row r="67" spans="1:10" ht="19.899999999999999" customHeight="1" x14ac:dyDescent="0.2">
      <c r="A67" s="7" t="s">
        <v>62</v>
      </c>
      <c r="B67" s="24">
        <v>12177.12</v>
      </c>
      <c r="C67" s="24">
        <v>11836.2</v>
      </c>
      <c r="D67" s="24">
        <v>11484.2</v>
      </c>
      <c r="E67" s="2">
        <v>13683.24</v>
      </c>
      <c r="F67" s="21">
        <f t="shared" si="0"/>
        <v>1506.119999999999</v>
      </c>
      <c r="G67" s="2">
        <v>11836.2</v>
      </c>
      <c r="H67" s="21">
        <f t="shared" si="1"/>
        <v>0</v>
      </c>
      <c r="I67" s="2">
        <v>11836.2</v>
      </c>
      <c r="J67" s="21">
        <f t="shared" si="2"/>
        <v>352</v>
      </c>
    </row>
    <row r="68" spans="1:10" ht="52.5" customHeight="1" x14ac:dyDescent="0.2">
      <c r="A68" s="7" t="s">
        <v>82</v>
      </c>
      <c r="B68" s="24">
        <v>965045.95</v>
      </c>
      <c r="C68" s="24">
        <v>15500.002699999999</v>
      </c>
      <c r="D68" s="24">
        <v>16000</v>
      </c>
      <c r="F68" s="21"/>
      <c r="H68" s="21"/>
      <c r="J68" s="21"/>
    </row>
    <row r="69" spans="1:10" ht="19.899999999999999" customHeight="1" x14ac:dyDescent="0.2">
      <c r="A69" s="7" t="s">
        <v>63</v>
      </c>
      <c r="B69" s="24">
        <v>183908414.69</v>
      </c>
      <c r="C69" s="24">
        <v>207360458.90149999</v>
      </c>
      <c r="D69" s="24">
        <v>244028997.5</v>
      </c>
      <c r="E69" s="2">
        <v>180761367.56999999</v>
      </c>
      <c r="F69" s="21">
        <f t="shared" si="0"/>
        <v>-3147047.1200000048</v>
      </c>
      <c r="G69" s="2">
        <v>203630817.90039998</v>
      </c>
      <c r="H69" s="21">
        <f t="shared" si="1"/>
        <v>3729641.0011000037</v>
      </c>
      <c r="I69" s="2">
        <v>252205972.40000001</v>
      </c>
      <c r="J69" s="21">
        <f t="shared" si="2"/>
        <v>8176974.900000006</v>
      </c>
    </row>
    <row r="70" spans="1:10" ht="19.899999999999999" customHeight="1" x14ac:dyDescent="0.2">
      <c r="A70" s="7" t="s">
        <v>64</v>
      </c>
      <c r="B70" s="24">
        <v>0</v>
      </c>
      <c r="C70" s="24">
        <v>9804005.5</v>
      </c>
      <c r="D70" s="24">
        <v>24871805.300000001</v>
      </c>
      <c r="F70" s="21">
        <f t="shared" si="0"/>
        <v>0</v>
      </c>
      <c r="G70" s="2">
        <v>29224999.600000001</v>
      </c>
      <c r="H70" s="21">
        <f t="shared" si="1"/>
        <v>-19420994.100000001</v>
      </c>
      <c r="I70" s="2">
        <v>30719135.800000001</v>
      </c>
      <c r="J70" s="21">
        <f t="shared" si="2"/>
        <v>5847330.5</v>
      </c>
    </row>
    <row r="71" spans="1:10" s="1" customFormat="1" ht="35.450000000000003" customHeight="1" x14ac:dyDescent="0.2">
      <c r="A71" s="8" t="s">
        <v>65</v>
      </c>
      <c r="B71" s="16">
        <f>B73+B99</f>
        <v>148105146.68000001</v>
      </c>
      <c r="C71" s="16">
        <f>C73+C99</f>
        <v>221966798.405</v>
      </c>
      <c r="D71" s="16">
        <f>D73+D99</f>
        <v>328548910.90000004</v>
      </c>
      <c r="E71" s="1">
        <v>237365550.59999999</v>
      </c>
      <c r="F71" s="21">
        <f t="shared" si="0"/>
        <v>89260403.919999987</v>
      </c>
      <c r="G71" s="1">
        <v>170155383.602</v>
      </c>
      <c r="H71" s="21">
        <f t="shared" si="1"/>
        <v>51811414.803000003</v>
      </c>
      <c r="I71" s="1">
        <v>219516982.19999999</v>
      </c>
      <c r="J71" s="21">
        <f t="shared" si="2"/>
        <v>-109031928.70000005</v>
      </c>
    </row>
    <row r="72" spans="1:10" ht="19.899999999999999" customHeight="1" x14ac:dyDescent="0.2">
      <c r="A72" s="7" t="s">
        <v>15</v>
      </c>
      <c r="B72" s="15"/>
      <c r="C72" s="15"/>
      <c r="D72" s="15"/>
      <c r="F72" s="21">
        <f t="shared" ref="F72:F106" si="15">E72-B72</f>
        <v>0</v>
      </c>
      <c r="H72" s="21">
        <f t="shared" ref="H72:H106" si="16">C72-G72</f>
        <v>0</v>
      </c>
      <c r="J72" s="21">
        <f t="shared" ref="J72:J106" si="17">I72-D72</f>
        <v>0</v>
      </c>
    </row>
    <row r="73" spans="1:10" s="1" customFormat="1" ht="21" customHeight="1" x14ac:dyDescent="0.2">
      <c r="A73" s="8" t="s">
        <v>66</v>
      </c>
      <c r="B73" s="16">
        <f>B75</f>
        <v>151988091.59</v>
      </c>
      <c r="C73" s="16">
        <f t="shared" ref="C73" si="18">C75</f>
        <v>221968074.40509999</v>
      </c>
      <c r="D73" s="16">
        <f t="shared" ref="D73" si="19">D75</f>
        <v>328568977.30000001</v>
      </c>
      <c r="E73" s="1">
        <v>238385893.31999999</v>
      </c>
      <c r="F73" s="21">
        <f t="shared" si="15"/>
        <v>86397801.729999989</v>
      </c>
      <c r="G73" s="1">
        <v>185700441.9021</v>
      </c>
      <c r="H73" s="21">
        <f t="shared" si="16"/>
        <v>36267632.502999991</v>
      </c>
      <c r="I73" s="1">
        <v>219518258.19999999</v>
      </c>
      <c r="J73" s="21">
        <f t="shared" si="17"/>
        <v>-109050719.10000002</v>
      </c>
    </row>
    <row r="74" spans="1:10" ht="18" customHeight="1" x14ac:dyDescent="0.2">
      <c r="A74" s="7" t="s">
        <v>15</v>
      </c>
      <c r="B74" s="15"/>
      <c r="C74" s="15"/>
      <c r="D74" s="15"/>
      <c r="F74" s="21">
        <f t="shared" si="15"/>
        <v>0</v>
      </c>
      <c r="H74" s="21">
        <f t="shared" si="16"/>
        <v>0</v>
      </c>
      <c r="J74" s="21">
        <f t="shared" si="17"/>
        <v>0</v>
      </c>
    </row>
    <row r="75" spans="1:10" s="1" customFormat="1" ht="20.45" customHeight="1" x14ac:dyDescent="0.2">
      <c r="A75" s="8" t="s">
        <v>67</v>
      </c>
      <c r="B75" s="16">
        <f>B77+B82+B87+B96+B93</f>
        <v>151988091.59</v>
      </c>
      <c r="C75" s="16">
        <f t="shared" ref="C75" si="20">C77+C82+C87+C96+C93</f>
        <v>221968074.40509999</v>
      </c>
      <c r="D75" s="16">
        <f t="shared" ref="D75" si="21">D77+D82+D87+D96+D93</f>
        <v>328568977.30000001</v>
      </c>
      <c r="E75" s="1">
        <v>238239375.75999999</v>
      </c>
      <c r="F75" s="21">
        <f t="shared" si="15"/>
        <v>86251284.169999987</v>
      </c>
      <c r="G75" s="1">
        <v>185688441.9021</v>
      </c>
      <c r="H75" s="21">
        <f t="shared" si="16"/>
        <v>36279632.502999991</v>
      </c>
      <c r="I75" s="1">
        <v>219506258.19999999</v>
      </c>
      <c r="J75" s="21">
        <f t="shared" si="17"/>
        <v>-109062719.10000002</v>
      </c>
    </row>
    <row r="76" spans="1:10" s="1" customFormat="1" ht="20.45" customHeight="1" x14ac:dyDescent="0.2">
      <c r="A76" s="7" t="s">
        <v>15</v>
      </c>
      <c r="B76" s="16"/>
      <c r="C76" s="16"/>
      <c r="D76" s="16"/>
      <c r="F76" s="21">
        <f t="shared" si="15"/>
        <v>0</v>
      </c>
      <c r="H76" s="21">
        <f t="shared" si="16"/>
        <v>0</v>
      </c>
      <c r="J76" s="21">
        <f t="shared" si="17"/>
        <v>0</v>
      </c>
    </row>
    <row r="77" spans="1:10" s="1" customFormat="1" ht="22.15" customHeight="1" x14ac:dyDescent="0.2">
      <c r="A77" s="8" t="s">
        <v>68</v>
      </c>
      <c r="B77" s="16">
        <f>B79+B80+B81</f>
        <v>123931317.90000001</v>
      </c>
      <c r="C77" s="16">
        <f t="shared" ref="C77" si="22">C79+C80+C81</f>
        <v>149115591.1027</v>
      </c>
      <c r="D77" s="16">
        <f t="shared" ref="D77" si="23">D79+D80+D81</f>
        <v>277465832.5</v>
      </c>
      <c r="E77" s="1">
        <v>127793399.12</v>
      </c>
      <c r="F77" s="21">
        <f t="shared" si="15"/>
        <v>3862081.2199999988</v>
      </c>
      <c r="G77" s="1">
        <v>140517328.20209998</v>
      </c>
      <c r="H77" s="21">
        <f t="shared" si="16"/>
        <v>8598262.9006000161</v>
      </c>
      <c r="I77" s="1">
        <v>150205458.39999998</v>
      </c>
      <c r="J77" s="21">
        <f t="shared" si="17"/>
        <v>-127260374.10000002</v>
      </c>
    </row>
    <row r="78" spans="1:10" s="1" customFormat="1" ht="18.600000000000001" customHeight="1" x14ac:dyDescent="0.2">
      <c r="A78" s="7" t="s">
        <v>15</v>
      </c>
      <c r="B78" s="16"/>
      <c r="C78" s="16"/>
      <c r="D78" s="16"/>
      <c r="F78" s="21">
        <f t="shared" si="15"/>
        <v>0</v>
      </c>
      <c r="H78" s="21">
        <f t="shared" si="16"/>
        <v>0</v>
      </c>
      <c r="J78" s="21">
        <f t="shared" si="17"/>
        <v>0</v>
      </c>
    </row>
    <row r="79" spans="1:10" ht="20.45" customHeight="1" x14ac:dyDescent="0.2">
      <c r="A79" s="9" t="s">
        <v>69</v>
      </c>
      <c r="B79" s="24">
        <v>4729199.8899999997</v>
      </c>
      <c r="C79" s="24">
        <v>869468.80070000002</v>
      </c>
      <c r="D79" s="24">
        <v>14115.7</v>
      </c>
      <c r="E79" s="2">
        <v>4325923.12</v>
      </c>
      <c r="F79" s="21">
        <f t="shared" si="15"/>
        <v>-403276.76999999955</v>
      </c>
      <c r="G79" s="2">
        <v>5310349.9019999998</v>
      </c>
      <c r="H79" s="21">
        <f t="shared" si="16"/>
        <v>-4440881.1012999993</v>
      </c>
      <c r="I79" s="2">
        <v>869921.1</v>
      </c>
      <c r="J79" s="21">
        <f t="shared" si="17"/>
        <v>855805.4</v>
      </c>
    </row>
    <row r="80" spans="1:10" ht="20.45" customHeight="1" x14ac:dyDescent="0.2">
      <c r="A80" s="9" t="s">
        <v>70</v>
      </c>
      <c r="B80" s="24">
        <v>88734610.370000005</v>
      </c>
      <c r="C80" s="24">
        <v>107540141.00049999</v>
      </c>
      <c r="D80" s="24">
        <v>231110670.80000001</v>
      </c>
      <c r="E80" s="2">
        <v>87457233.930000007</v>
      </c>
      <c r="F80" s="21">
        <f t="shared" si="15"/>
        <v>-1277376.4399999976</v>
      </c>
      <c r="G80" s="2">
        <v>101874464.5</v>
      </c>
      <c r="H80" s="21">
        <f t="shared" si="16"/>
        <v>5665676.5004999936</v>
      </c>
      <c r="I80" s="2">
        <v>108773446.09999999</v>
      </c>
      <c r="J80" s="21">
        <f t="shared" si="17"/>
        <v>-122337224.70000002</v>
      </c>
    </row>
    <row r="81" spans="1:11" ht="22.9" customHeight="1" x14ac:dyDescent="0.2">
      <c r="A81" s="9" t="s">
        <v>71</v>
      </c>
      <c r="B81" s="24">
        <v>30467507.640000001</v>
      </c>
      <c r="C81" s="24">
        <v>40705981.3015</v>
      </c>
      <c r="D81" s="24">
        <v>46341046</v>
      </c>
      <c r="E81" s="2">
        <v>36010242.07</v>
      </c>
      <c r="F81" s="21">
        <f t="shared" si="15"/>
        <v>5542734.4299999997</v>
      </c>
      <c r="G81" s="2">
        <v>33332513.800099999</v>
      </c>
      <c r="H81" s="21">
        <f t="shared" si="16"/>
        <v>7373467.5014000013</v>
      </c>
      <c r="I81" s="2">
        <v>40562091.200000003</v>
      </c>
      <c r="J81" s="21">
        <f t="shared" si="17"/>
        <v>-5778954.799999997</v>
      </c>
    </row>
    <row r="82" spans="1:11" s="1" customFormat="1" ht="33" customHeight="1" x14ac:dyDescent="0.2">
      <c r="A82" s="8" t="s">
        <v>6</v>
      </c>
      <c r="B82" s="16">
        <f>B84+B85+B86</f>
        <v>24994904.159999996</v>
      </c>
      <c r="C82" s="16">
        <f t="shared" ref="C82" si="24">C84+C85+C86</f>
        <v>69625293.202399999</v>
      </c>
      <c r="D82" s="16">
        <f t="shared" ref="D82" si="25">D84+D85+D86</f>
        <v>46645056.800000004</v>
      </c>
      <c r="E82" s="1">
        <v>108284694.47</v>
      </c>
      <c r="F82" s="21">
        <f t="shared" si="15"/>
        <v>83289790.310000002</v>
      </c>
      <c r="G82" s="1">
        <v>40488029.299999997</v>
      </c>
      <c r="H82" s="21">
        <f t="shared" si="16"/>
        <v>29137263.902400002</v>
      </c>
      <c r="I82" s="1">
        <v>66078817.899999999</v>
      </c>
      <c r="J82" s="21">
        <f t="shared" si="17"/>
        <v>19433761.099999994</v>
      </c>
      <c r="K82" s="21"/>
    </row>
    <row r="83" spans="1:11" s="1" customFormat="1" ht="19.899999999999999" customHeight="1" x14ac:dyDescent="0.2">
      <c r="A83" s="7" t="s">
        <v>15</v>
      </c>
      <c r="B83" s="16"/>
      <c r="C83" s="16"/>
      <c r="D83" s="16"/>
      <c r="F83" s="21">
        <f t="shared" si="15"/>
        <v>0</v>
      </c>
      <c r="H83" s="21">
        <f t="shared" si="16"/>
        <v>0</v>
      </c>
      <c r="J83" s="21">
        <f t="shared" si="17"/>
        <v>0</v>
      </c>
    </row>
    <row r="84" spans="1:11" s="1" customFormat="1" ht="19.899999999999999" customHeight="1" x14ac:dyDescent="0.2">
      <c r="A84" s="7" t="s">
        <v>83</v>
      </c>
      <c r="B84" s="24">
        <v>2644001.4300000002</v>
      </c>
      <c r="C84" s="24">
        <v>1698328.6003</v>
      </c>
      <c r="D84" s="24">
        <v>385674.2</v>
      </c>
      <c r="F84" s="21">
        <f t="shared" si="15"/>
        <v>-2644001.4300000002</v>
      </c>
      <c r="H84" s="21">
        <f t="shared" si="16"/>
        <v>1698328.6003</v>
      </c>
      <c r="J84" s="21">
        <f t="shared" si="17"/>
        <v>-385674.2</v>
      </c>
    </row>
    <row r="85" spans="1:11" ht="22.15" customHeight="1" x14ac:dyDescent="0.2">
      <c r="A85" s="9" t="s">
        <v>72</v>
      </c>
      <c r="B85" s="24">
        <v>4955742.83</v>
      </c>
      <c r="C85" s="24">
        <v>5807492.9011000004</v>
      </c>
      <c r="D85" s="24">
        <v>6689387.4000000004</v>
      </c>
      <c r="E85" s="2">
        <v>5234287.37</v>
      </c>
      <c r="F85" s="21">
        <f t="shared" si="15"/>
        <v>278544.54000000004</v>
      </c>
      <c r="G85" s="2">
        <v>4569723.3</v>
      </c>
      <c r="H85" s="21">
        <f t="shared" si="16"/>
        <v>1237769.6011000006</v>
      </c>
      <c r="I85" s="2">
        <v>4973134.7</v>
      </c>
      <c r="J85" s="21">
        <f t="shared" si="17"/>
        <v>-1716252.7000000002</v>
      </c>
    </row>
    <row r="86" spans="1:11" ht="20.45" customHeight="1" x14ac:dyDescent="0.2">
      <c r="A86" s="9" t="s">
        <v>73</v>
      </c>
      <c r="B86" s="24">
        <v>17395159.899999999</v>
      </c>
      <c r="C86" s="24">
        <v>62119471.700999998</v>
      </c>
      <c r="D86" s="24">
        <v>39569995.200000003</v>
      </c>
      <c r="E86" s="2">
        <v>98465714.459999993</v>
      </c>
      <c r="F86" s="21">
        <f t="shared" si="15"/>
        <v>81070554.560000002</v>
      </c>
      <c r="G86" s="2">
        <v>33783177.5</v>
      </c>
      <c r="H86" s="21">
        <f t="shared" si="16"/>
        <v>28336294.200999998</v>
      </c>
      <c r="I86" s="2">
        <v>60389666.100000001</v>
      </c>
      <c r="J86" s="21">
        <f t="shared" si="17"/>
        <v>20819670.899999999</v>
      </c>
    </row>
    <row r="87" spans="1:11" s="1" customFormat="1" ht="21" customHeight="1" x14ac:dyDescent="0.2">
      <c r="A87" s="8" t="s">
        <v>74</v>
      </c>
      <c r="B87" s="16">
        <f>B90+B89+B91+B92</f>
        <v>3049664.18</v>
      </c>
      <c r="C87" s="16">
        <f t="shared" ref="C87" si="26">C90+C89+C91+C92</f>
        <v>3215190.1</v>
      </c>
      <c r="D87" s="16">
        <f t="shared" ref="D87" si="27">D90+D89+D91+D92</f>
        <v>4443470.7</v>
      </c>
      <c r="E87" s="1">
        <v>2161282.17</v>
      </c>
      <c r="F87" s="21">
        <f t="shared" si="15"/>
        <v>-888382.01000000024</v>
      </c>
      <c r="G87" s="1">
        <v>4683084.4000000004</v>
      </c>
      <c r="H87" s="21">
        <f t="shared" si="16"/>
        <v>-1467894.3000000003</v>
      </c>
      <c r="I87" s="1">
        <v>3221981.9</v>
      </c>
      <c r="J87" s="21">
        <f t="shared" si="17"/>
        <v>-1221488.8000000003</v>
      </c>
    </row>
    <row r="88" spans="1:11" ht="21" customHeight="1" x14ac:dyDescent="0.2">
      <c r="A88" s="7" t="s">
        <v>15</v>
      </c>
      <c r="B88" s="15"/>
      <c r="C88" s="15"/>
      <c r="D88" s="15"/>
      <c r="F88" s="21">
        <f t="shared" si="15"/>
        <v>0</v>
      </c>
      <c r="H88" s="21">
        <f t="shared" si="16"/>
        <v>0</v>
      </c>
      <c r="J88" s="21">
        <f t="shared" si="17"/>
        <v>0</v>
      </c>
    </row>
    <row r="89" spans="1:11" ht="21" customHeight="1" x14ac:dyDescent="0.2">
      <c r="A89" s="9" t="s">
        <v>75</v>
      </c>
      <c r="B89" s="24">
        <v>0</v>
      </c>
      <c r="C89" s="24">
        <v>839998.3</v>
      </c>
      <c r="D89" s="24">
        <v>818526</v>
      </c>
      <c r="F89" s="21">
        <f t="shared" si="15"/>
        <v>0</v>
      </c>
      <c r="G89" s="2">
        <v>582442</v>
      </c>
      <c r="H89" s="21">
        <f t="shared" si="16"/>
        <v>257556.30000000005</v>
      </c>
      <c r="I89" s="2">
        <v>839998.3</v>
      </c>
      <c r="J89" s="21">
        <f t="shared" si="17"/>
        <v>21472.300000000047</v>
      </c>
    </row>
    <row r="90" spans="1:11" ht="19.899999999999999" customHeight="1" x14ac:dyDescent="0.2">
      <c r="A90" s="9" t="s">
        <v>76</v>
      </c>
      <c r="B90" s="24">
        <v>101316.38</v>
      </c>
      <c r="C90" s="24">
        <v>142621.20000000001</v>
      </c>
      <c r="D90" s="24">
        <v>512617.5</v>
      </c>
      <c r="E90" s="2">
        <v>268367.21999999997</v>
      </c>
      <c r="F90" s="21">
        <f t="shared" si="15"/>
        <v>167050.83999999997</v>
      </c>
      <c r="G90" s="2">
        <v>75088</v>
      </c>
      <c r="H90" s="21">
        <f t="shared" si="16"/>
        <v>67533.200000000012</v>
      </c>
      <c r="I90" s="2">
        <v>96385</v>
      </c>
      <c r="J90" s="21">
        <f t="shared" si="17"/>
        <v>-416232.5</v>
      </c>
    </row>
    <row r="91" spans="1:11" ht="21.6" customHeight="1" x14ac:dyDescent="0.2">
      <c r="A91" s="9" t="s">
        <v>77</v>
      </c>
      <c r="B91" s="24">
        <v>341041.99</v>
      </c>
      <c r="C91" s="24">
        <v>291715.5</v>
      </c>
      <c r="D91" s="24">
        <v>439506</v>
      </c>
      <c r="E91" s="2">
        <v>415054.55</v>
      </c>
      <c r="F91" s="21">
        <f t="shared" si="15"/>
        <v>74012.56</v>
      </c>
      <c r="G91" s="2">
        <v>421864.2</v>
      </c>
      <c r="H91" s="21">
        <f t="shared" si="16"/>
        <v>-130148.70000000001</v>
      </c>
      <c r="I91" s="2">
        <v>340543.5</v>
      </c>
      <c r="J91" s="21">
        <f t="shared" si="17"/>
        <v>-98962.5</v>
      </c>
    </row>
    <row r="92" spans="1:11" ht="22.9" customHeight="1" x14ac:dyDescent="0.2">
      <c r="A92" s="9" t="s">
        <v>78</v>
      </c>
      <c r="B92" s="24">
        <v>2607305.81</v>
      </c>
      <c r="C92" s="24">
        <v>1940855.1</v>
      </c>
      <c r="D92" s="24">
        <v>2672821.2000000002</v>
      </c>
      <c r="E92" s="2">
        <v>1477860.4</v>
      </c>
      <c r="F92" s="21">
        <f t="shared" si="15"/>
        <v>-1129445.4100000001</v>
      </c>
      <c r="G92" s="2">
        <v>3603690.2</v>
      </c>
      <c r="H92" s="21">
        <f t="shared" si="16"/>
        <v>-1662835.1</v>
      </c>
      <c r="I92" s="2">
        <v>1945055.1</v>
      </c>
      <c r="J92" s="21">
        <f t="shared" si="17"/>
        <v>-727766.10000000009</v>
      </c>
    </row>
    <row r="93" spans="1:11" s="1" customFormat="1" ht="22.9" customHeight="1" x14ac:dyDescent="0.2">
      <c r="A93" s="22" t="s">
        <v>86</v>
      </c>
      <c r="B93" s="16">
        <f>+B95</f>
        <v>12205.35</v>
      </c>
      <c r="C93" s="16">
        <f t="shared" ref="C93" si="28">+C95</f>
        <v>0</v>
      </c>
      <c r="D93" s="16">
        <f t="shared" ref="D93" si="29">+D95</f>
        <v>14617.3</v>
      </c>
      <c r="F93" s="21"/>
      <c r="H93" s="21"/>
      <c r="J93" s="21"/>
    </row>
    <row r="94" spans="1:11" ht="21" customHeight="1" x14ac:dyDescent="0.2">
      <c r="A94" s="7" t="s">
        <v>15</v>
      </c>
      <c r="B94" s="15"/>
      <c r="C94" s="15"/>
      <c r="D94" s="15"/>
      <c r="F94" s="21">
        <f t="shared" ref="F94" si="30">E94-B94</f>
        <v>0</v>
      </c>
      <c r="H94" s="21">
        <f t="shared" ref="H94" si="31">C94-G94</f>
        <v>0</v>
      </c>
      <c r="J94" s="21">
        <f t="shared" ref="J94" si="32">I94-D94</f>
        <v>0</v>
      </c>
    </row>
    <row r="95" spans="1:11" ht="22.9" customHeight="1" x14ac:dyDescent="0.2">
      <c r="A95" s="9" t="s">
        <v>87</v>
      </c>
      <c r="B95" s="24">
        <v>12205.35</v>
      </c>
      <c r="C95" s="24"/>
      <c r="D95" s="24">
        <v>14617.3</v>
      </c>
      <c r="F95" s="21"/>
      <c r="H95" s="21"/>
      <c r="J95" s="21"/>
    </row>
    <row r="96" spans="1:11" s="1" customFormat="1" ht="22.9" customHeight="1" x14ac:dyDescent="0.2">
      <c r="A96" s="22" t="s">
        <v>84</v>
      </c>
      <c r="B96" s="17">
        <f>+B98</f>
        <v>0</v>
      </c>
      <c r="C96" s="17">
        <f t="shared" ref="C96" si="33">+C98</f>
        <v>12000</v>
      </c>
      <c r="D96" s="17">
        <f t="shared" ref="D96" si="34">+D98</f>
        <v>0</v>
      </c>
      <c r="F96" s="21"/>
      <c r="H96" s="21"/>
      <c r="J96" s="21"/>
    </row>
    <row r="97" spans="1:10" ht="21" customHeight="1" x14ac:dyDescent="0.2">
      <c r="A97" s="7" t="s">
        <v>15</v>
      </c>
      <c r="B97" s="15"/>
      <c r="C97" s="15"/>
      <c r="D97" s="15"/>
      <c r="F97" s="21">
        <f t="shared" ref="F97" si="35">E97-B97</f>
        <v>0</v>
      </c>
      <c r="H97" s="21">
        <f t="shared" ref="H97" si="36">C97-G97</f>
        <v>0</v>
      </c>
      <c r="J97" s="21">
        <f t="shared" ref="J97" si="37">I97-D97</f>
        <v>0</v>
      </c>
    </row>
    <row r="98" spans="1:10" ht="21" customHeight="1" x14ac:dyDescent="0.2">
      <c r="A98" s="8" t="s">
        <v>85</v>
      </c>
      <c r="B98" s="15">
        <v>0</v>
      </c>
      <c r="C98" s="15">
        <v>12000</v>
      </c>
      <c r="D98" s="15"/>
      <c r="F98" s="21"/>
      <c r="H98" s="21"/>
      <c r="J98" s="21"/>
    </row>
    <row r="99" spans="1:10" s="1" customFormat="1" ht="30.6" customHeight="1" x14ac:dyDescent="0.2">
      <c r="A99" s="8" t="s">
        <v>79</v>
      </c>
      <c r="B99" s="17">
        <v>-3882944.91</v>
      </c>
      <c r="C99" s="17">
        <v>-1276.0001</v>
      </c>
      <c r="D99" s="17">
        <v>-20066.400000000001</v>
      </c>
      <c r="E99" s="1">
        <v>-1020342.72</v>
      </c>
      <c r="F99" s="21">
        <f t="shared" si="15"/>
        <v>2862602.1900000004</v>
      </c>
      <c r="G99" s="1">
        <v>-15545058.300100001</v>
      </c>
      <c r="H99" s="21">
        <f t="shared" si="16"/>
        <v>15543782.300000001</v>
      </c>
      <c r="I99" s="1">
        <v>-1276</v>
      </c>
      <c r="J99" s="21">
        <f t="shared" si="17"/>
        <v>18790.400000000001</v>
      </c>
    </row>
    <row r="100" spans="1:10" s="1" customFormat="1" ht="18" hidden="1" customHeight="1" x14ac:dyDescent="0.3">
      <c r="A100" s="12" t="s">
        <v>11</v>
      </c>
      <c r="B100" s="11">
        <v>5919335.7999999998</v>
      </c>
      <c r="C100" s="28" t="s">
        <v>0</v>
      </c>
      <c r="D100" s="29"/>
      <c r="E100" s="1">
        <v>5919335.7999999998</v>
      </c>
      <c r="F100" s="21">
        <f t="shared" si="15"/>
        <v>0</v>
      </c>
      <c r="G100" s="1" t="s">
        <v>0</v>
      </c>
      <c r="H100" s="21" t="e">
        <f t="shared" si="16"/>
        <v>#VALUE!</v>
      </c>
      <c r="J100" s="21">
        <f t="shared" si="17"/>
        <v>0</v>
      </c>
    </row>
    <row r="101" spans="1:10" ht="17.45" hidden="1" customHeight="1" x14ac:dyDescent="0.2">
      <c r="A101" s="18" t="s">
        <v>4</v>
      </c>
      <c r="B101" s="15">
        <v>368846</v>
      </c>
      <c r="C101" s="15"/>
      <c r="D101" s="15"/>
      <c r="E101" s="2">
        <v>368846</v>
      </c>
      <c r="F101" s="21">
        <f t="shared" si="15"/>
        <v>0</v>
      </c>
      <c r="H101" s="21">
        <f t="shared" si="16"/>
        <v>0</v>
      </c>
      <c r="J101" s="21">
        <f t="shared" si="17"/>
        <v>0</v>
      </c>
    </row>
    <row r="102" spans="1:10" ht="17.45" hidden="1" customHeight="1" x14ac:dyDescent="0.2">
      <c r="A102" s="7" t="s">
        <v>10</v>
      </c>
      <c r="B102" s="15">
        <v>129237.6</v>
      </c>
      <c r="C102" s="15"/>
      <c r="D102" s="15"/>
      <c r="E102" s="2">
        <v>129237.6</v>
      </c>
      <c r="F102" s="21">
        <f t="shared" si="15"/>
        <v>0</v>
      </c>
      <c r="H102" s="21">
        <f t="shared" si="16"/>
        <v>0</v>
      </c>
      <c r="J102" s="21">
        <f t="shared" si="17"/>
        <v>0</v>
      </c>
    </row>
    <row r="103" spans="1:10" ht="17.45" hidden="1" customHeight="1" x14ac:dyDescent="0.2">
      <c r="A103" s="7" t="s">
        <v>5</v>
      </c>
      <c r="B103" s="15">
        <v>248353.3</v>
      </c>
      <c r="C103" s="15"/>
      <c r="D103" s="15"/>
      <c r="E103" s="2">
        <v>248353.3</v>
      </c>
      <c r="F103" s="21">
        <f t="shared" si="15"/>
        <v>0</v>
      </c>
      <c r="H103" s="21">
        <f t="shared" si="16"/>
        <v>0</v>
      </c>
      <c r="J103" s="21">
        <f t="shared" si="17"/>
        <v>0</v>
      </c>
    </row>
    <row r="104" spans="1:10" ht="17.45" hidden="1" customHeight="1" x14ac:dyDescent="0.2">
      <c r="A104" s="7" t="s">
        <v>7</v>
      </c>
      <c r="B104" s="15">
        <f>SUM(B100:B103)</f>
        <v>6665772.6999999993</v>
      </c>
      <c r="C104" s="15"/>
      <c r="D104" s="15"/>
      <c r="E104" s="2">
        <v>6665772.6999999993</v>
      </c>
      <c r="F104" s="21">
        <f t="shared" si="15"/>
        <v>0</v>
      </c>
      <c r="H104" s="21">
        <f t="shared" si="16"/>
        <v>0</v>
      </c>
      <c r="J104" s="21">
        <f t="shared" si="17"/>
        <v>0</v>
      </c>
    </row>
    <row r="105" spans="1:10" ht="20.45" hidden="1" customHeight="1" x14ac:dyDescent="0.2">
      <c r="A105" s="10"/>
      <c r="B105" s="19">
        <f>SUM(B101:B103)</f>
        <v>746436.89999999991</v>
      </c>
      <c r="C105" s="20" t="s">
        <v>12</v>
      </c>
      <c r="D105" s="20"/>
      <c r="E105" s="2">
        <v>746436.89999999991</v>
      </c>
      <c r="F105" s="21">
        <f t="shared" si="15"/>
        <v>0</v>
      </c>
      <c r="G105" s="2" t="s">
        <v>12</v>
      </c>
      <c r="H105" s="21" t="e">
        <f t="shared" si="16"/>
        <v>#VALUE!</v>
      </c>
      <c r="J105" s="21">
        <f t="shared" si="17"/>
        <v>0</v>
      </c>
    </row>
    <row r="106" spans="1:10" ht="55.15" hidden="1" customHeight="1" x14ac:dyDescent="0.2">
      <c r="F106" s="21">
        <f t="shared" si="15"/>
        <v>0</v>
      </c>
      <c r="H106" s="21">
        <f t="shared" si="16"/>
        <v>0</v>
      </c>
      <c r="J106" s="21">
        <f t="shared" si="17"/>
        <v>0</v>
      </c>
    </row>
    <row r="107" spans="1:10" ht="55.15" customHeight="1" x14ac:dyDescent="0.2"/>
    <row r="108" spans="1:10" ht="55.15" customHeight="1" x14ac:dyDescent="0.2">
      <c r="A108" s="2"/>
      <c r="B108" s="2"/>
      <c r="C108" s="2"/>
      <c r="D108" s="2"/>
    </row>
    <row r="109" spans="1:10" ht="55.15" customHeight="1" x14ac:dyDescent="0.2">
      <c r="A109" s="2"/>
      <c r="B109" s="2"/>
      <c r="C109" s="2"/>
      <c r="D109" s="2"/>
    </row>
    <row r="110" spans="1:10" ht="55.15" customHeight="1" x14ac:dyDescent="0.2">
      <c r="A110" s="2"/>
      <c r="B110" s="2"/>
      <c r="C110" s="2"/>
      <c r="D110" s="2"/>
    </row>
    <row r="111" spans="1:10" ht="55.15" customHeight="1" x14ac:dyDescent="0.2">
      <c r="A111" s="2"/>
      <c r="B111" s="2"/>
      <c r="C111" s="2"/>
      <c r="D111" s="2"/>
    </row>
    <row r="112" spans="1:10" ht="55.15" customHeight="1" x14ac:dyDescent="0.2">
      <c r="A112" s="2"/>
      <c r="B112" s="2"/>
      <c r="C112" s="2"/>
      <c r="D112" s="2"/>
    </row>
    <row r="113" spans="1:4" ht="55.15" customHeight="1" x14ac:dyDescent="0.2">
      <c r="A113" s="2"/>
      <c r="B113" s="2"/>
      <c r="C113" s="2"/>
      <c r="D113" s="2"/>
    </row>
    <row r="114" spans="1:4" ht="55.15" customHeight="1" x14ac:dyDescent="0.2">
      <c r="A114" s="2"/>
      <c r="B114" s="2"/>
      <c r="C114" s="2"/>
      <c r="D114" s="2"/>
    </row>
    <row r="115" spans="1:4" ht="55.15" customHeight="1" x14ac:dyDescent="0.2">
      <c r="A115" s="2"/>
      <c r="B115" s="2"/>
      <c r="C115" s="2"/>
      <c r="D115" s="2"/>
    </row>
    <row r="116" spans="1:4" ht="55.15" customHeight="1" x14ac:dyDescent="0.2">
      <c r="A116" s="2"/>
      <c r="B116" s="2"/>
      <c r="C116" s="2"/>
      <c r="D116" s="2"/>
    </row>
    <row r="117" spans="1:4" ht="55.15" customHeight="1" x14ac:dyDescent="0.2">
      <c r="A117" s="2"/>
      <c r="B117" s="2"/>
      <c r="C117" s="2"/>
      <c r="D117" s="2"/>
    </row>
    <row r="118" spans="1:4" ht="55.15" customHeight="1" x14ac:dyDescent="0.2">
      <c r="A118" s="2"/>
      <c r="B118" s="2"/>
      <c r="C118" s="2"/>
      <c r="D118" s="2"/>
    </row>
    <row r="119" spans="1:4" ht="55.15" customHeight="1" x14ac:dyDescent="0.2">
      <c r="A119" s="2"/>
      <c r="B119" s="2"/>
      <c r="C119" s="2"/>
      <c r="D119" s="2"/>
    </row>
    <row r="120" spans="1:4" ht="55.15" customHeight="1" x14ac:dyDescent="0.2">
      <c r="A120" s="2"/>
      <c r="B120" s="2"/>
      <c r="C120" s="2"/>
      <c r="D120" s="2"/>
    </row>
    <row r="121" spans="1:4" ht="55.15" customHeight="1" x14ac:dyDescent="0.2">
      <c r="A121" s="2"/>
      <c r="B121" s="2"/>
      <c r="C121" s="2"/>
      <c r="D121" s="2"/>
    </row>
    <row r="122" spans="1:4" ht="55.15" customHeight="1" x14ac:dyDescent="0.2">
      <c r="A122" s="2"/>
      <c r="B122" s="2"/>
      <c r="C122" s="2"/>
      <c r="D122" s="2"/>
    </row>
    <row r="123" spans="1:4" ht="55.15" customHeight="1" x14ac:dyDescent="0.2">
      <c r="A123" s="2"/>
      <c r="B123" s="2"/>
      <c r="C123" s="2"/>
      <c r="D123" s="2"/>
    </row>
    <row r="124" spans="1:4" ht="55.15" customHeight="1" x14ac:dyDescent="0.2">
      <c r="A124" s="2"/>
      <c r="B124" s="2"/>
      <c r="C124" s="2"/>
      <c r="D124" s="2"/>
    </row>
    <row r="125" spans="1:4" ht="55.15" customHeight="1" x14ac:dyDescent="0.2">
      <c r="A125" s="2"/>
      <c r="B125" s="2"/>
      <c r="C125" s="2"/>
      <c r="D125" s="2"/>
    </row>
    <row r="126" spans="1:4" ht="55.15" customHeight="1" x14ac:dyDescent="0.2">
      <c r="A126" s="2"/>
      <c r="B126" s="2"/>
      <c r="C126" s="2"/>
      <c r="D126" s="2"/>
    </row>
    <row r="127" spans="1:4" ht="55.15" customHeight="1" x14ac:dyDescent="0.2">
      <c r="A127" s="2"/>
      <c r="B127" s="2"/>
      <c r="C127" s="2"/>
      <c r="D127" s="2"/>
    </row>
    <row r="128" spans="1:4" ht="55.15" customHeight="1" x14ac:dyDescent="0.2">
      <c r="A128" s="2"/>
      <c r="B128" s="2"/>
      <c r="C128" s="2"/>
      <c r="D128" s="2"/>
    </row>
  </sheetData>
  <mergeCells count="5">
    <mergeCell ref="A1:D1"/>
    <mergeCell ref="A2:D2"/>
    <mergeCell ref="A4:D4"/>
    <mergeCell ref="A3:D3"/>
    <mergeCell ref="C100:D100"/>
  </mergeCells>
  <printOptions gridLines="1"/>
  <pageMargins left="0.74803149606299213" right="0.74803149606299213" top="0.51181102362204722" bottom="0.74803149606299213" header="0.51181102362204722" footer="0.51181102362204722"/>
  <pageSetup scale="70" firstPageNumber="643" orientation="landscape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(2)'!Print_Area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Marine Gochumyan</cp:lastModifiedBy>
  <cp:lastPrinted>2019-09-19T06:56:07Z</cp:lastPrinted>
  <dcterms:created xsi:type="dcterms:W3CDTF">2018-09-26T12:39:00Z</dcterms:created>
  <dcterms:modified xsi:type="dcterms:W3CDTF">2019-09-20T11:04:17Z</dcterms:modified>
</cp:coreProperties>
</file>