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40"/>
  </bookViews>
  <sheets>
    <sheet name="Եկամուտ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F7" i="1" l="1"/>
  <c r="G7" i="1" s="1"/>
  <c r="C9" i="1"/>
  <c r="F13" i="1"/>
  <c r="D13" i="1"/>
  <c r="C8" i="1"/>
  <c r="C10" i="1"/>
  <c r="B13" i="1"/>
  <c r="B7" i="1" l="1"/>
  <c r="C7" i="1" s="1"/>
  <c r="G8" i="1" l="1"/>
  <c r="D7" i="1" l="1"/>
  <c r="E7" i="1" s="1"/>
  <c r="E10" i="1" l="1"/>
  <c r="E9" i="1"/>
  <c r="E8" i="1"/>
  <c r="G9" i="1" l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<sst xmlns="http://schemas.openxmlformats.org/spreadsheetml/2006/main" count="16" uniqueCount="12">
  <si>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</si>
  <si>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</si>
  <si>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</si>
  <si>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</si>
  <si>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</si>
  <si>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</si>
  <si>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 xml:space="preserve">ՀՆԱ-ի նկատմամբ </t>
  </si>
  <si>
    <t>ՀՀ 2023-2025 ԹՎԱԿԱՆՆԵՐԻ ՊԵՏԱԿԱՆ ԲՅՈՒՋԵՆԵՐԻ ԵԿԱՄՈՒՏՆԵՐԻ ՀԱՄԵՄԱՏԱԿԱՆԸ</t>
  </si>
  <si>
    <t>Գումար                                                                                  (հազար դրամներով)</t>
  </si>
  <si>
    <t>2024 թվական                                փաստ</t>
  </si>
  <si>
    <t>2025 թվական 
(բյուջե)</t>
  </si>
  <si>
    <t>2026 թվական 
(ծրագիր)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</si>
</sst>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Arial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4" applyFont="1"/>
    <xf numFmtId="167" fontId="6" fillId="0" borderId="0" xfId="4" applyNumberFormat="1" applyFont="1"/>
    <xf numFmtId="165" fontId="5" fillId="0" borderId="1" xfId="5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7" fillId="0" borderId="0" xfId="0" applyFont="1"/>
    <xf numFmtId="0" fontId="5" fillId="0" borderId="1" xfId="4" applyFont="1" applyBorder="1" applyAlignment="1">
      <alignment horizontal="left" vertical="center" wrapText="1" indent="1"/>
    </xf>
    <xf numFmtId="0" fontId="5" fillId="0" borderId="0" xfId="3" applyFont="1">
      <alignment vertical="center"/>
    </xf>
    <xf numFmtId="0" fontId="7" fillId="0" borderId="0" xfId="4" applyFont="1"/>
    <xf numFmtId="167" fontId="7" fillId="0" borderId="0" xfId="4" applyNumberFormat="1" applyFont="1"/>
    <xf numFmtId="0" fontId="8" fillId="0" borderId="0" xfId="4" applyFont="1"/>
    <xf numFmtId="165" fontId="8" fillId="0" borderId="0" xfId="1" applyNumberFormat="1" applyFont="1"/>
    <xf numFmtId="0" fontId="8" fillId="0" borderId="0" xfId="0" applyFont="1"/>
    <xf numFmtId="167" fontId="5" fillId="0" borderId="0" xfId="0" applyNumberFormat="1" applyFont="1"/>
    <xf numFmtId="168" fontId="5" fillId="0" borderId="0" xfId="0" applyNumberFormat="1" applyFont="1"/>
    <xf numFmtId="43" fontId="5" fillId="0" borderId="0" xfId="0" applyNumberFormat="1" applyFont="1"/>
    <xf numFmtId="166" fontId="6" fillId="0" borderId="1" xfId="9" applyNumberFormat="1" applyFont="1" applyBorder="1" applyAlignment="1">
      <alignment horizontal="right" vertical="center" wrapText="1"/>
    </xf>
    <xf numFmtId="166" fontId="6" fillId="0" borderId="1" xfId="6" applyNumberFormat="1" applyFont="1" applyBorder="1" applyAlignment="1">
      <alignment horizontal="right" vertical="center" wrapText="1"/>
    </xf>
    <xf numFmtId="167" fontId="6" fillId="0" borderId="1" xfId="4" applyNumberFormat="1" applyFont="1" applyBorder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10">
    <cellStyle name="Comma" xfId="1" builtinId="3"/>
    <cellStyle name="Comma 9" xfId="5"/>
    <cellStyle name="Comma_tax" xfId="2"/>
    <cellStyle name="Normal" xfId="0" builtinId="0"/>
    <cellStyle name="Normal 12 5" xfId="8"/>
    <cellStyle name="Normal 22" xfId="4"/>
    <cellStyle name="Normal 97" xfId="7"/>
    <cellStyle name="Normal_budget-03-new" xfId="3"/>
    <cellStyle name="Percent" xfId="9" builtinId="5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15" zoomScaleNormal="115" workbookViewId="0">
      <selection activeCell="A3" sqref="A3:G3"/>
    </sheetView>
  </sheetViews>
  <sheetFormatPr defaultRowHeight="16.5" x14ac:dyDescent="0.3"/>
  <cols>
    <col min="1" max="1" width="38.5703125" style="1" customWidth="1"/>
    <col min="2" max="2" width="21" style="1" bestFit="1" customWidth="1"/>
    <col min="3" max="3" width="14" style="1" customWidth="1"/>
    <col min="4" max="4" width="20.85546875" style="1" customWidth="1"/>
    <col min="5" max="5" width="14.85546875" style="1" bestFit="1" customWidth="1"/>
    <col min="6" max="6" width="28.42578125" style="1" customWidth="1"/>
    <col min="7" max="7" width="14.7109375" style="1" customWidth="1"/>
    <col min="8" max="8" width="9.140625" style="3"/>
    <col min="9" max="10" width="14.28515625" style="3" bestFit="1" customWidth="1"/>
    <col min="11" max="11" width="20.5703125" style="3" bestFit="1" customWidth="1"/>
    <col min="12" max="16384" width="9.140625" style="3"/>
  </cols>
  <sheetData>
    <row r="1" spans="1:11" ht="29.25" customHeight="1" x14ac:dyDescent="0.3">
      <c r="G1" s="2" t="s">
        <v>5</v>
      </c>
    </row>
    <row r="2" spans="1:11" x14ac:dyDescent="0.3">
      <c r="C2" s="2"/>
    </row>
    <row r="3" spans="1:11" ht="29.25" customHeight="1" x14ac:dyDescent="0.3">
      <c r="A3" s="26" t="s">
        <v>7</v>
      </c>
      <c r="B3" s="26"/>
      <c r="C3" s="26"/>
      <c r="D3" s="26"/>
      <c r="E3" s="26"/>
      <c r="F3" s="26"/>
      <c r="G3" s="26"/>
    </row>
    <row r="4" spans="1:11" x14ac:dyDescent="0.3">
      <c r="A4" s="4"/>
      <c r="B4" s="4"/>
      <c r="C4" s="4"/>
      <c r="D4" s="5"/>
      <c r="E4" s="4"/>
      <c r="F4" s="5"/>
      <c r="G4" s="4"/>
    </row>
    <row r="5" spans="1:11" ht="54.75" customHeight="1" x14ac:dyDescent="0.3">
      <c r="A5" s="25" t="s">
        <v>0</v>
      </c>
      <c r="B5" s="24" t="s">
        <v>9</v>
      </c>
      <c r="C5" s="24"/>
      <c r="D5" s="24" t="s">
        <v>10</v>
      </c>
      <c r="E5" s="24"/>
      <c r="F5" s="24" t="s">
        <v>11</v>
      </c>
      <c r="G5" s="24"/>
    </row>
    <row r="6" spans="1:11" ht="49.5" x14ac:dyDescent="0.3">
      <c r="A6" s="25"/>
      <c r="B6" s="6" t="s">
        <v>8</v>
      </c>
      <c r="C6" s="7" t="s">
        <v>6</v>
      </c>
      <c r="D6" s="6" t="s">
        <v>8</v>
      </c>
      <c r="E6" s="7" t="s">
        <v>6</v>
      </c>
      <c r="F6" s="6" t="s">
        <v>8</v>
      </c>
      <c r="G6" s="7" t="s">
        <v>6</v>
      </c>
    </row>
    <row r="7" spans="1:11" ht="33" x14ac:dyDescent="0.3">
      <c r="A7" s="8" t="s">
        <v>1</v>
      </c>
      <c r="B7" s="22">
        <f>SUM(B8:B10)</f>
        <v>2579230238.8299999</v>
      </c>
      <c r="C7" s="20">
        <f>+B7/B$13</f>
        <v>0.25302905482816929</v>
      </c>
      <c r="D7" s="22">
        <f>SUM(D8:D10)</f>
        <v>2837646251.5999999</v>
      </c>
      <c r="E7" s="21">
        <f>+D7/D$13</f>
        <v>0.2605373938232623</v>
      </c>
      <c r="F7" s="22">
        <f>SUM(F8:F10)</f>
        <v>3090858951.2999997</v>
      </c>
      <c r="G7" s="21">
        <f>+F7/F$13</f>
        <v>0.25900207376723089</v>
      </c>
      <c r="I7" s="9"/>
      <c r="K7" s="9"/>
    </row>
    <row r="8" spans="1:11" ht="33" x14ac:dyDescent="0.3">
      <c r="A8" s="10" t="s">
        <v>2</v>
      </c>
      <c r="B8" s="22">
        <v>2390894952.8000002</v>
      </c>
      <c r="C8" s="20">
        <f t="shared" ref="C8:C10" si="0">+B8/B$13</f>
        <v>0.23455288364440524</v>
      </c>
      <c r="D8" s="23">
        <v>2720307582.0999999</v>
      </c>
      <c r="E8" s="21">
        <f t="shared" ref="E8:E10" si="1">+D8/D$13</f>
        <v>0.2497639892352233</v>
      </c>
      <c r="F8" s="23">
        <v>2972850760.1999998</v>
      </c>
      <c r="G8" s="21">
        <f>+F8/F$13</f>
        <v>0.24911344193446336</v>
      </c>
      <c r="I8" s="9"/>
      <c r="K8" s="9"/>
    </row>
    <row r="9" spans="1:11" x14ac:dyDescent="0.3">
      <c r="A9" s="10" t="s">
        <v>4</v>
      </c>
      <c r="B9" s="22">
        <v>161612071.66</v>
      </c>
      <c r="C9" s="20">
        <f t="shared" si="0"/>
        <v>1.5854555799369813E-2</v>
      </c>
      <c r="D9" s="23">
        <v>96606628.900000006</v>
      </c>
      <c r="E9" s="21">
        <f t="shared" si="1"/>
        <v>8.8699002934087418E-3</v>
      </c>
      <c r="F9" s="23">
        <v>98276356.400000006</v>
      </c>
      <c r="G9" s="21">
        <f>+F9/F$13</f>
        <v>8.2351800942523576E-3</v>
      </c>
    </row>
    <row r="10" spans="1:11" x14ac:dyDescent="0.3">
      <c r="A10" s="10" t="s">
        <v>3</v>
      </c>
      <c r="B10" s="22">
        <v>26723214.370000001</v>
      </c>
      <c r="C10" s="20">
        <f t="shared" si="0"/>
        <v>2.6216153843942767E-3</v>
      </c>
      <c r="D10" s="23">
        <v>20732040.600000001</v>
      </c>
      <c r="E10" s="21">
        <f t="shared" si="1"/>
        <v>1.9035042946302617E-3</v>
      </c>
      <c r="F10" s="23">
        <v>19731834.699999999</v>
      </c>
      <c r="G10" s="21">
        <f>+F10/F$13</f>
        <v>1.653451738515185E-3</v>
      </c>
    </row>
    <row r="11" spans="1:11" x14ac:dyDescent="0.3">
      <c r="A11" s="11"/>
      <c r="B11" s="4"/>
      <c r="C11" s="4"/>
      <c r="D11" s="4"/>
      <c r="E11" s="4"/>
      <c r="F11" s="4"/>
      <c r="G11" s="4"/>
      <c r="I11" s="9"/>
      <c r="K11" s="9"/>
    </row>
    <row r="12" spans="1:11" ht="30" customHeight="1" x14ac:dyDescent="0.3">
      <c r="A12" s="12"/>
      <c r="B12" s="12"/>
      <c r="C12" s="12"/>
      <c r="D12" s="12"/>
      <c r="E12" s="12"/>
      <c r="F12" s="13"/>
      <c r="G12" s="12"/>
      <c r="H12" s="9"/>
    </row>
    <row r="13" spans="1:11" s="16" customFormat="1" x14ac:dyDescent="0.3">
      <c r="A13" s="14"/>
      <c r="B13" s="15">
        <f>10193.4153*1000000</f>
        <v>10193415300</v>
      </c>
      <c r="C13" s="15"/>
      <c r="D13" s="15">
        <f>10891.5123850703*1000000</f>
        <v>10891512385.070301</v>
      </c>
      <c r="E13" s="15"/>
      <c r="F13" s="15">
        <f>11933.7227935781*1000000</f>
        <v>11933722793.5781</v>
      </c>
      <c r="G13" s="15">
        <v>10891.5123850703</v>
      </c>
    </row>
    <row r="14" spans="1:11" x14ac:dyDescent="0.3">
      <c r="A14" s="9"/>
      <c r="B14" s="16"/>
      <c r="C14" s="16"/>
      <c r="D14" s="16"/>
      <c r="E14" s="16"/>
      <c r="F14" s="15"/>
      <c r="G14" s="9"/>
      <c r="H14" s="9"/>
    </row>
    <row r="15" spans="1:11" x14ac:dyDescent="0.3">
      <c r="A15" s="9"/>
      <c r="B15" s="9"/>
      <c r="C15" s="9"/>
      <c r="D15" s="9"/>
      <c r="E15" s="9"/>
      <c r="F15" s="9"/>
      <c r="G15" s="9"/>
      <c r="H15" s="9"/>
    </row>
    <row r="16" spans="1:11" x14ac:dyDescent="0.3">
      <c r="B16" s="17"/>
      <c r="C16" s="17"/>
      <c r="D16" s="17"/>
      <c r="E16" s="17"/>
    </row>
    <row r="17" spans="2:5" x14ac:dyDescent="0.3">
      <c r="B17" s="17"/>
      <c r="C17" s="17"/>
      <c r="D17" s="17"/>
      <c r="E17" s="17"/>
    </row>
    <row r="18" spans="2:5" x14ac:dyDescent="0.3">
      <c r="B18" s="17"/>
      <c r="C18" s="17"/>
      <c r="D18" s="17"/>
      <c r="E18" s="17"/>
    </row>
    <row r="19" spans="2:5" x14ac:dyDescent="0.3">
      <c r="B19" s="17"/>
      <c r="C19" s="17"/>
      <c r="D19" s="17"/>
      <c r="E19" s="17"/>
    </row>
    <row r="20" spans="2:5" x14ac:dyDescent="0.3">
      <c r="B20" s="18"/>
      <c r="C20" s="19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2025-11-25T14:14:04Z</dcterms:modified>
</cp:coreProperties>
</file>