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0" yWindow="5100" windowWidth="4815" windowHeight="2355"/>
  </bookViews>
  <sheets>
    <sheet name="Sheet1 (2)" sheetId="2" r:id="rId1"/>
  </sheets>
  <definedNames>
    <definedName name="_xlnm.Print_Area" localSheetId="0">'Sheet1 (2)'!$A$1:$D$105</definedName>
    <definedName name="_xlnm.Print_Titles" localSheetId="0">'Sheet1 (2)'!$5:$5</definedName>
  </definedNames>
  <calcPr calcId="144525"/>
</workbook>
</file>

<file path=xl/calcChain.xml><?xml version="1.0" encoding="utf-8"?>
<calcChain xmlns="http://schemas.openxmlformats.org/spreadsheetml/2006/main">
  <c r="B66" i="2" l="1"/>
  <c r="D63" i="2" l="1"/>
  <c r="D34" i="2"/>
  <c r="C34" i="2"/>
  <c r="E96" i="2"/>
  <c r="E93" i="2"/>
  <c r="E87" i="2"/>
  <c r="E82" i="2"/>
  <c r="E77" i="2"/>
  <c r="E63" i="2"/>
  <c r="E60" i="2"/>
  <c r="E47" i="2" s="1"/>
  <c r="E50" i="2"/>
  <c r="E34" i="2"/>
  <c r="E31" i="2"/>
  <c r="E29" i="2"/>
  <c r="E25" i="2"/>
  <c r="E21" i="2"/>
  <c r="E13" i="2"/>
  <c r="E10" i="2"/>
  <c r="E8" i="2" l="1"/>
  <c r="E75" i="2"/>
  <c r="E73" i="2" s="1"/>
  <c r="E71" i="2" s="1"/>
  <c r="E6" i="2"/>
  <c r="D82" i="2"/>
  <c r="D50" i="2" l="1"/>
  <c r="D96" i="2" l="1"/>
  <c r="D93" i="2"/>
  <c r="D87" i="2"/>
  <c r="D77" i="2"/>
  <c r="D60" i="2"/>
  <c r="D47" i="2" s="1"/>
  <c r="D31" i="2"/>
  <c r="D25" i="2"/>
  <c r="D21" i="2"/>
  <c r="D13" i="2"/>
  <c r="D10" i="2"/>
  <c r="D75" i="2" l="1"/>
  <c r="D29" i="2"/>
  <c r="B50" i="2"/>
  <c r="C13" i="2"/>
  <c r="C96" i="2"/>
  <c r="C93" i="2"/>
  <c r="C87" i="2"/>
  <c r="C82" i="2"/>
  <c r="C77" i="2"/>
  <c r="C63" i="2"/>
  <c r="C60" i="2"/>
  <c r="C50" i="2"/>
  <c r="C31" i="2"/>
  <c r="C29" i="2" s="1"/>
  <c r="C25" i="2"/>
  <c r="C21" i="2"/>
  <c r="C10" i="2"/>
  <c r="B60" i="2"/>
  <c r="D73" i="2" l="1"/>
  <c r="D8" i="2"/>
  <c r="C47" i="2"/>
  <c r="C8" i="2" s="1"/>
  <c r="C75" i="2"/>
  <c r="C73" i="2" s="1"/>
  <c r="C71" i="2" s="1"/>
  <c r="D71" i="2" l="1"/>
  <c r="C6" i="2"/>
  <c r="B47" i="2"/>
  <c r="B34" i="2"/>
  <c r="B31" i="2"/>
  <c r="D6" i="2" l="1"/>
  <c r="B93" i="2"/>
  <c r="B96" i="2" l="1"/>
  <c r="B82" i="2" l="1"/>
  <c r="B63" i="2"/>
  <c r="B29" i="2" l="1"/>
  <c r="B87" i="2" l="1"/>
  <c r="B25" i="2" l="1"/>
  <c r="B21" i="2"/>
  <c r="B13" i="2"/>
  <c r="B10" i="2"/>
  <c r="B8" i="2" l="1"/>
  <c r="B77" i="2" l="1"/>
  <c r="B75" i="2" s="1"/>
  <c r="B104" i="2"/>
  <c r="B73" i="2" l="1"/>
  <c r="B105" i="2"/>
  <c r="B71" i="2" l="1"/>
  <c r="B6" i="2" l="1"/>
</calcChain>
</file>

<file path=xl/sharedStrings.xml><?xml version="1.0" encoding="utf-8"?>
<sst xmlns="http://schemas.openxmlformats.org/spreadsheetml/2006/main" count="110" uniqueCount="89">
  <si>
    <t>- ²ÛÉ ÁÝÃ³óÇÏ ¹ñ³Ù³ßÝáñÑÝ»ñ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</si>
  <si>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</si>
  <si>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</si>
  <si>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</si>
  <si>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</si>
  <si>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</si>
  <si>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</si>
  <si>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</si>
  <si>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</si>
  <si>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</si>
  <si>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>պարտադիր վճարներ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</si>
  <si>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</si>
  <si>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</si>
  <si>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</si>
  <si>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</si>
  <si>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</si>
  <si>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</si>
  <si>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</si>
  <si>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</si>
  <si>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</si>
  <si>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</si>
  <si>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</si>
  <si>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</si>
  <si>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</si>
  <si>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</si>
  <si>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</si>
  <si>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</si>
  <si>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</si>
  <si>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</si>
  <si>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</si>
  <si>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</si>
  <si>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</si>
  <si>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</si>
  <si>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</si>
  <si>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</si>
  <si>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</si>
  <si>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</si>
  <si>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</si>
  <si>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</si>
  <si>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</si>
  <si>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</si>
  <si>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</si>
  <si>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</si>
  <si>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</si>
  <si>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</si>
  <si>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</si>
  <si>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</si>
  <si>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</si>
  <si>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</si>
  <si>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</si>
  <si>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</si>
  <si>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</si>
  <si>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</si>
  <si>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</si>
  <si>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</si>
  <si>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</si>
  <si>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</si>
  <si>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</si>
  <si>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</si>
  <si>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</si>
  <si>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</si>
  <si>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</si>
  <si>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</si>
  <si>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</si>
  <si>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</si>
  <si>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</si>
  <si>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</si>
  <si>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</si>
  <si>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</si>
  <si>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</si>
  <si>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</si>
  <si>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</si>
  <si>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</si>
  <si>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</si>
  <si>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</si>
  <si>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</si>
  <si>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</si>
  <si>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</si>
  <si>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</si>
  <si>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</si>
  <si>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</si>
  <si>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</si>
  <si>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</si>
  <si>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</si>
  <si>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</si>
  <si>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2018-2020թթ բյուջետային հատկացումների հաշվին ֆինանսավորվող ծախսատեսակները, ըստ բյուջետային ծախսերի տնտեսագիտական դասակարգման</t>
  </si>
  <si>
    <t>2018թ. փաստացի</t>
  </si>
  <si>
    <t>2020թ. նախագիծ</t>
  </si>
  <si>
    <t xml:space="preserve">2019թ բյուջե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</si>
</sst>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30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showOutlineSymbols="0" zoomScale="88" zoomScaleNormal="88" workbookViewId="0">
      <selection activeCell="B10" sqref="B10"/>
    </sheetView>
  </sheetViews>
  <sheetFormatPr defaultColWidth="20" defaultRowHeight="12.75" customHeight="1" x14ac:dyDescent="0.2"/>
  <cols>
    <col min="1" max="1" width="106.1640625" style="3" customWidth="1"/>
    <col min="2" max="2" width="29.83203125" style="3" customWidth="1"/>
    <col min="3" max="3" width="29.83203125" style="4" customWidth="1"/>
    <col min="4" max="4" width="26.1640625" style="4" customWidth="1"/>
    <col min="5" max="5" width="26.1640625" style="4" hidden="1" customWidth="1"/>
    <col min="6" max="16384" width="20" style="2"/>
  </cols>
  <sheetData>
    <row r="1" spans="1:5" ht="21.6" customHeight="1" x14ac:dyDescent="0.2">
      <c r="A1" s="25" t="s">
        <v>77</v>
      </c>
      <c r="B1" s="25"/>
      <c r="C1" s="25"/>
      <c r="D1" s="25"/>
      <c r="E1" s="2"/>
    </row>
    <row r="2" spans="1:5" ht="21.6" customHeight="1" x14ac:dyDescent="0.2">
      <c r="A2" s="25" t="s">
        <v>78</v>
      </c>
      <c r="B2" s="25"/>
      <c r="C2" s="25"/>
      <c r="D2" s="25"/>
      <c r="E2" s="2"/>
    </row>
    <row r="3" spans="1:5" ht="39" customHeight="1" x14ac:dyDescent="0.2">
      <c r="A3" s="27" t="s">
        <v>85</v>
      </c>
      <c r="B3" s="27"/>
      <c r="C3" s="27"/>
      <c r="D3" s="27"/>
      <c r="E3" s="2"/>
    </row>
    <row r="4" spans="1:5" ht="19.899999999999999" customHeight="1" x14ac:dyDescent="0.2">
      <c r="A4" s="26" t="s">
        <v>7</v>
      </c>
      <c r="B4" s="26"/>
      <c r="C4" s="26"/>
      <c r="D4" s="26"/>
      <c r="E4" s="2"/>
    </row>
    <row r="5" spans="1:5" ht="33" customHeight="1" x14ac:dyDescent="0.2">
      <c r="A5" s="5" t="s">
        <v>6</v>
      </c>
      <c r="B5" s="13" t="s">
        <v>86</v>
      </c>
      <c r="C5" s="13" t="s">
        <v>88</v>
      </c>
      <c r="D5" s="13" t="s">
        <v>87</v>
      </c>
      <c r="E5" s="13" t="s">
        <v>87</v>
      </c>
    </row>
    <row r="6" spans="1:5" s="1" customFormat="1" ht="19.899999999999999" customHeight="1" x14ac:dyDescent="0.2">
      <c r="A6" s="6" t="s">
        <v>11</v>
      </c>
      <c r="B6" s="14">
        <f>B8+B71</f>
        <v>1446904690.4799998</v>
      </c>
      <c r="C6" s="14">
        <f>C8+C71</f>
        <v>1648089778.8676999</v>
      </c>
      <c r="D6" s="14">
        <f>D8+D71</f>
        <v>1854688119.3000004</v>
      </c>
      <c r="E6" s="14">
        <f>E8+E71</f>
        <v>1880186389.8000002</v>
      </c>
    </row>
    <row r="7" spans="1:5" ht="17.45" customHeight="1" x14ac:dyDescent="0.2">
      <c r="A7" s="7" t="s">
        <v>12</v>
      </c>
      <c r="B7" s="15"/>
      <c r="C7" s="15"/>
      <c r="D7" s="15"/>
      <c r="E7" s="15"/>
    </row>
    <row r="8" spans="1:5" s="1" customFormat="1" ht="23.45" customHeight="1" x14ac:dyDescent="0.2">
      <c r="A8" s="8" t="s">
        <v>13</v>
      </c>
      <c r="B8" s="16">
        <f>B10+B13+B25+B29+B47+B63+B21</f>
        <v>1298799543.7999997</v>
      </c>
      <c r="C8" s="16">
        <f t="shared" ref="C8" si="0">C10+C13+C25+C29+C47+C63+C21</f>
        <v>1426122980.4626999</v>
      </c>
      <c r="D8" s="16">
        <f t="shared" ref="D8" si="1">D10+D13+D25+D29+D47+D63+D21</f>
        <v>1567962310.9000003</v>
      </c>
      <c r="E8" s="16">
        <f t="shared" ref="E8" si="2">E10+E13+E25+E29+E47+E63+E21</f>
        <v>1523008606.4000001</v>
      </c>
    </row>
    <row r="9" spans="1:5" ht="17.45" customHeight="1" x14ac:dyDescent="0.2">
      <c r="A9" s="7" t="s">
        <v>12</v>
      </c>
      <c r="B9" s="15"/>
      <c r="C9" s="15"/>
      <c r="D9" s="15"/>
      <c r="E9" s="15"/>
    </row>
    <row r="10" spans="1:5" s="1" customFormat="1" ht="21.6" customHeight="1" x14ac:dyDescent="0.2">
      <c r="A10" s="8" t="s">
        <v>14</v>
      </c>
      <c r="B10" s="16">
        <f>B12</f>
        <v>152755093.81</v>
      </c>
      <c r="C10" s="16">
        <f t="shared" ref="C10:D10" si="3">C12</f>
        <v>168077058.60879999</v>
      </c>
      <c r="D10" s="16">
        <f t="shared" si="3"/>
        <v>177682101.80000001</v>
      </c>
      <c r="E10" s="16">
        <f t="shared" ref="E10" si="4">E12</f>
        <v>174223980</v>
      </c>
    </row>
    <row r="11" spans="1:5" ht="18" customHeight="1" x14ac:dyDescent="0.2">
      <c r="A11" s="7" t="s">
        <v>12</v>
      </c>
      <c r="B11" s="15"/>
      <c r="C11" s="15"/>
      <c r="D11" s="15"/>
      <c r="E11" s="15"/>
    </row>
    <row r="12" spans="1:5" ht="21" customHeight="1" x14ac:dyDescent="0.2">
      <c r="A12" s="7" t="s">
        <v>15</v>
      </c>
      <c r="B12" s="22">
        <v>152755093.81</v>
      </c>
      <c r="C12" s="22">
        <v>168077058.60879999</v>
      </c>
      <c r="D12" s="22">
        <v>177682101.80000001</v>
      </c>
      <c r="E12" s="22">
        <v>174223980</v>
      </c>
    </row>
    <row r="13" spans="1:5" s="1" customFormat="1" ht="23.45" customHeight="1" x14ac:dyDescent="0.2">
      <c r="A13" s="8" t="s">
        <v>16</v>
      </c>
      <c r="B13" s="16">
        <f>B15+B16+B17+B18+B19+B20</f>
        <v>155647047.76999998</v>
      </c>
      <c r="C13" s="16">
        <f>C15+C16+C17+C18+C19+C20</f>
        <v>196368515.3098</v>
      </c>
      <c r="D13" s="16">
        <f>D15+D16+D17+D18+D19+D20</f>
        <v>180162145.79999998</v>
      </c>
      <c r="E13" s="16">
        <f>E15+E16+E17+E18+E19+E20</f>
        <v>177363124.59999999</v>
      </c>
    </row>
    <row r="14" spans="1:5" ht="19.899999999999999" customHeight="1" x14ac:dyDescent="0.2">
      <c r="A14" s="7" t="s">
        <v>12</v>
      </c>
      <c r="B14" s="15"/>
      <c r="C14" s="15"/>
      <c r="D14" s="15"/>
      <c r="E14" s="15"/>
    </row>
    <row r="15" spans="1:5" ht="20.45" customHeight="1" x14ac:dyDescent="0.2">
      <c r="A15" s="7" t="s">
        <v>17</v>
      </c>
      <c r="B15" s="22">
        <v>14631694.35</v>
      </c>
      <c r="C15" s="22">
        <v>16352245.100099999</v>
      </c>
      <c r="D15" s="22">
        <v>11638477.6</v>
      </c>
      <c r="E15" s="22">
        <v>11556385.9</v>
      </c>
    </row>
    <row r="16" spans="1:5" ht="20.45" customHeight="1" x14ac:dyDescent="0.2">
      <c r="A16" s="7" t="s">
        <v>40</v>
      </c>
      <c r="B16" s="22">
        <v>4044570.42</v>
      </c>
      <c r="C16" s="22">
        <v>4617756.4052999998</v>
      </c>
      <c r="D16" s="22">
        <v>5731183.5999999996</v>
      </c>
      <c r="E16" s="22">
        <v>5406088.4000000004</v>
      </c>
    </row>
    <row r="17" spans="1:5" ht="20.45" customHeight="1" x14ac:dyDescent="0.2">
      <c r="A17" s="7" t="s">
        <v>18</v>
      </c>
      <c r="B17" s="22">
        <v>81146542.420000002</v>
      </c>
      <c r="C17" s="22">
        <v>105926286.70379999</v>
      </c>
      <c r="D17" s="22">
        <v>122055446.7</v>
      </c>
      <c r="E17" s="22">
        <v>121186546.7</v>
      </c>
    </row>
    <row r="18" spans="1:5" ht="22.9" customHeight="1" x14ac:dyDescent="0.2">
      <c r="A18" s="7" t="s">
        <v>19</v>
      </c>
      <c r="B18" s="22">
        <v>1657580.21</v>
      </c>
      <c r="C18" s="22">
        <v>1331441.4002</v>
      </c>
      <c r="D18" s="22">
        <v>2672921.7000000002</v>
      </c>
      <c r="E18" s="22">
        <v>1348429.6</v>
      </c>
    </row>
    <row r="19" spans="1:5" ht="21" customHeight="1" x14ac:dyDescent="0.2">
      <c r="A19" s="7" t="s">
        <v>20</v>
      </c>
      <c r="B19" s="22">
        <v>15774493.82</v>
      </c>
      <c r="C19" s="22">
        <v>16358149.9001</v>
      </c>
      <c r="D19" s="22">
        <v>15737203.1</v>
      </c>
      <c r="E19" s="22">
        <v>15672052.199999999</v>
      </c>
    </row>
    <row r="20" spans="1:5" ht="21.6" customHeight="1" x14ac:dyDescent="0.2">
      <c r="A20" s="7" t="s">
        <v>21</v>
      </c>
      <c r="B20" s="22">
        <v>38392166.549999997</v>
      </c>
      <c r="C20" s="22">
        <v>51782635.800300002</v>
      </c>
      <c r="D20" s="22">
        <v>22326913.100000001</v>
      </c>
      <c r="E20" s="22">
        <v>22193621.800000001</v>
      </c>
    </row>
    <row r="21" spans="1:5" s="1" customFormat="1" ht="20.45" customHeight="1" x14ac:dyDescent="0.2">
      <c r="A21" s="8" t="s">
        <v>22</v>
      </c>
      <c r="B21" s="16">
        <f>B23+B24</f>
        <v>139014899.03999999</v>
      </c>
      <c r="C21" s="16">
        <f t="shared" ref="C21" si="5">C23+C24</f>
        <v>158057866.10000002</v>
      </c>
      <c r="D21" s="16">
        <f t="shared" ref="D21" si="6">D23+D24</f>
        <v>168116441.19999999</v>
      </c>
      <c r="E21" s="16">
        <f t="shared" ref="E21" si="7">E23+E24</f>
        <v>169318949.69999999</v>
      </c>
    </row>
    <row r="22" spans="1:5" s="1" customFormat="1" ht="18.600000000000001" customHeight="1" x14ac:dyDescent="0.2">
      <c r="A22" s="7" t="s">
        <v>12</v>
      </c>
      <c r="B22" s="16"/>
      <c r="C22" s="16"/>
      <c r="D22" s="16"/>
      <c r="E22" s="16"/>
    </row>
    <row r="23" spans="1:5" ht="21" customHeight="1" x14ac:dyDescent="0.2">
      <c r="A23" s="7" t="s">
        <v>23</v>
      </c>
      <c r="B23" s="22">
        <v>64027683.009999998</v>
      </c>
      <c r="C23" s="22">
        <v>68910073.200000003</v>
      </c>
      <c r="D23" s="22">
        <v>85589080.900000006</v>
      </c>
      <c r="E23" s="22">
        <v>85665404.099999994</v>
      </c>
    </row>
    <row r="24" spans="1:5" ht="21.6" customHeight="1" x14ac:dyDescent="0.2">
      <c r="A24" s="7" t="s">
        <v>24</v>
      </c>
      <c r="B24" s="22">
        <v>74987216.030000001</v>
      </c>
      <c r="C24" s="22">
        <v>89147792.900000006</v>
      </c>
      <c r="D24" s="22">
        <v>82527360.299999997</v>
      </c>
      <c r="E24" s="22">
        <v>83653545.599999994</v>
      </c>
    </row>
    <row r="25" spans="1:5" s="1" customFormat="1" ht="22.15" customHeight="1" x14ac:dyDescent="0.2">
      <c r="A25" s="8" t="s">
        <v>25</v>
      </c>
      <c r="B25" s="16">
        <f>B27+B28</f>
        <v>111225719.45999999</v>
      </c>
      <c r="C25" s="16">
        <f t="shared" ref="C25" si="8">C27+C28</f>
        <v>107462429.70029999</v>
      </c>
      <c r="D25" s="16">
        <f t="shared" ref="D25" si="9">D27+D28</f>
        <v>115155182.59999999</v>
      </c>
      <c r="E25" s="16">
        <f t="shared" ref="E25" si="10">E27+E28</f>
        <v>115468772.40000001</v>
      </c>
    </row>
    <row r="26" spans="1:5" ht="17.45" customHeight="1" x14ac:dyDescent="0.2">
      <c r="A26" s="7" t="s">
        <v>12</v>
      </c>
      <c r="B26" s="15"/>
      <c r="C26" s="15"/>
      <c r="D26" s="15"/>
      <c r="E26" s="15"/>
    </row>
    <row r="27" spans="1:5" ht="22.9" customHeight="1" x14ac:dyDescent="0.2">
      <c r="A27" s="7" t="s">
        <v>26</v>
      </c>
      <c r="B27" s="22">
        <v>106689210.31999999</v>
      </c>
      <c r="C27" s="22">
        <v>92852729.900099993</v>
      </c>
      <c r="D27" s="22">
        <v>104187936.3</v>
      </c>
      <c r="E27" s="22">
        <v>103225630.5</v>
      </c>
    </row>
    <row r="28" spans="1:5" ht="18" customHeight="1" x14ac:dyDescent="0.2">
      <c r="A28" s="7" t="s">
        <v>27</v>
      </c>
      <c r="B28" s="22">
        <v>4536509.1399999997</v>
      </c>
      <c r="C28" s="22">
        <v>14609699.8002</v>
      </c>
      <c r="D28" s="22">
        <v>10967246.300000001</v>
      </c>
      <c r="E28" s="22">
        <v>12243141.9</v>
      </c>
    </row>
    <row r="29" spans="1:5" s="1" customFormat="1" ht="16.899999999999999" customHeight="1" x14ac:dyDescent="0.2">
      <c r="A29" s="8" t="s">
        <v>28</v>
      </c>
      <c r="B29" s="16">
        <f>B31+B34+B44</f>
        <v>126318043.66</v>
      </c>
      <c r="C29" s="16">
        <f>C31+C34+C44</f>
        <v>124103737.60679998</v>
      </c>
      <c r="D29" s="16">
        <f>D31+D34+D44</f>
        <v>158914921.60000002</v>
      </c>
      <c r="E29" s="16">
        <f>E31+E34+E44</f>
        <v>139850169.39999998</v>
      </c>
    </row>
    <row r="30" spans="1:5" ht="24" customHeight="1" x14ac:dyDescent="0.2">
      <c r="A30" s="7" t="s">
        <v>12</v>
      </c>
      <c r="B30" s="15"/>
      <c r="C30" s="15"/>
      <c r="D30" s="15"/>
      <c r="E30" s="15"/>
    </row>
    <row r="31" spans="1:5" ht="19.899999999999999" customHeight="1" x14ac:dyDescent="0.2">
      <c r="A31" s="9" t="s">
        <v>29</v>
      </c>
      <c r="B31" s="15">
        <f t="shared" ref="B31" si="11">B33</f>
        <v>3231140</v>
      </c>
      <c r="C31" s="15">
        <f>C33</f>
        <v>3538079.9002999999</v>
      </c>
      <c r="D31" s="15">
        <f>D33</f>
        <v>3413796.8</v>
      </c>
      <c r="E31" s="15">
        <f>E33</f>
        <v>3351683.3</v>
      </c>
    </row>
    <row r="32" spans="1:5" ht="16.899999999999999" customHeight="1" x14ac:dyDescent="0.2">
      <c r="A32" s="7" t="s">
        <v>12</v>
      </c>
      <c r="B32" s="15"/>
      <c r="C32" s="15"/>
      <c r="D32" s="15"/>
      <c r="E32" s="15"/>
    </row>
    <row r="33" spans="1:5" ht="23.45" customHeight="1" x14ac:dyDescent="0.2">
      <c r="A33" s="9" t="s">
        <v>30</v>
      </c>
      <c r="B33" s="22">
        <v>3231140</v>
      </c>
      <c r="C33" s="22">
        <v>3538079.9002999999</v>
      </c>
      <c r="D33" s="22">
        <v>3413796.8</v>
      </c>
      <c r="E33" s="22">
        <v>3351683.3</v>
      </c>
    </row>
    <row r="34" spans="1:5" ht="22.9" customHeight="1" x14ac:dyDescent="0.2">
      <c r="A34" s="7" t="s">
        <v>31</v>
      </c>
      <c r="B34" s="15">
        <f>B36+B37+B38+B39+B40+B41+B42+B43</f>
        <v>114130617.84999999</v>
      </c>
      <c r="C34" s="15">
        <f>C36+C37+C38+C39+C40+C41+C42+C43</f>
        <v>119114730.50429998</v>
      </c>
      <c r="D34" s="15">
        <f>D36+D37+D38+D39+D40+D41+D42+D43</f>
        <v>138919602.80000001</v>
      </c>
      <c r="E34" s="15">
        <f>E36+E37+E38+E39+E40+E41+E42+E43</f>
        <v>132075456.39999999</v>
      </c>
    </row>
    <row r="35" spans="1:5" ht="19.149999999999999" customHeight="1" x14ac:dyDescent="0.2">
      <c r="A35" s="7" t="s">
        <v>1</v>
      </c>
      <c r="B35" s="15"/>
      <c r="C35" s="15"/>
      <c r="D35" s="15"/>
      <c r="E35" s="15"/>
    </row>
    <row r="36" spans="1:5" ht="31.5" customHeight="1" x14ac:dyDescent="0.2">
      <c r="A36" s="9" t="s">
        <v>32</v>
      </c>
      <c r="B36" s="15">
        <v>3756.76</v>
      </c>
      <c r="C36" s="15"/>
      <c r="D36" s="15"/>
      <c r="E36" s="15"/>
    </row>
    <row r="37" spans="1:5" ht="33" customHeight="1" x14ac:dyDescent="0.2">
      <c r="A37" s="9" t="s">
        <v>33</v>
      </c>
      <c r="B37" s="22">
        <v>8677570.9900000002</v>
      </c>
      <c r="C37" s="22">
        <v>8962564.2000999991</v>
      </c>
      <c r="D37" s="22">
        <v>8982969.6999999993</v>
      </c>
      <c r="E37" s="22">
        <v>8920382</v>
      </c>
    </row>
    <row r="38" spans="1:5" ht="40.15" customHeight="1" x14ac:dyDescent="0.2">
      <c r="A38" s="9" t="s">
        <v>34</v>
      </c>
      <c r="B38" s="22">
        <v>48164107.100000001</v>
      </c>
      <c r="C38" s="22">
        <v>50993507.799999997</v>
      </c>
      <c r="D38" s="22">
        <v>55312261.700000003</v>
      </c>
      <c r="E38" s="22">
        <v>55312261.700000003</v>
      </c>
    </row>
    <row r="39" spans="1:5" ht="36" customHeight="1" x14ac:dyDescent="0.2">
      <c r="A39" s="9" t="s">
        <v>35</v>
      </c>
      <c r="B39" s="15">
        <v>67892.899999999994</v>
      </c>
      <c r="C39" s="15">
        <v>77853.5</v>
      </c>
      <c r="D39" s="15">
        <v>66273.3</v>
      </c>
      <c r="E39" s="15">
        <v>66273.3</v>
      </c>
    </row>
    <row r="40" spans="1:5" ht="19.899999999999999" customHeight="1" x14ac:dyDescent="0.2">
      <c r="A40" s="9" t="s">
        <v>36</v>
      </c>
      <c r="B40" s="22">
        <v>2168.4</v>
      </c>
      <c r="C40" s="22">
        <v>2242.0001000000002</v>
      </c>
      <c r="D40" s="22">
        <v>3488232.1</v>
      </c>
      <c r="E40" s="22">
        <v>1868.4</v>
      </c>
    </row>
    <row r="41" spans="1:5" ht="39.75" customHeight="1" x14ac:dyDescent="0.2">
      <c r="A41" s="9" t="s">
        <v>37</v>
      </c>
      <c r="B41" s="15">
        <v>23074581.41</v>
      </c>
      <c r="C41" s="15">
        <v>40105851.201399997</v>
      </c>
      <c r="D41" s="15">
        <v>44295812.700000003</v>
      </c>
      <c r="E41" s="15">
        <v>43241598.299999997</v>
      </c>
    </row>
    <row r="42" spans="1:5" ht="34.9" customHeight="1" x14ac:dyDescent="0.2">
      <c r="A42" s="9" t="s">
        <v>38</v>
      </c>
      <c r="B42" s="22">
        <v>8140805.2199999997</v>
      </c>
      <c r="C42" s="22">
        <v>391744.60009999998</v>
      </c>
      <c r="D42" s="22">
        <v>802429.3</v>
      </c>
      <c r="E42" s="22">
        <v>879132.4</v>
      </c>
    </row>
    <row r="43" spans="1:5" ht="18.600000000000001" customHeight="1" x14ac:dyDescent="0.2">
      <c r="A43" s="9" t="s">
        <v>39</v>
      </c>
      <c r="B43" s="22">
        <v>25999735.07</v>
      </c>
      <c r="C43" s="22">
        <v>18580967.202599999</v>
      </c>
      <c r="D43" s="22">
        <v>25971624</v>
      </c>
      <c r="E43" s="22">
        <v>23653940.300000001</v>
      </c>
    </row>
    <row r="44" spans="1:5" ht="18.600000000000001" customHeight="1" x14ac:dyDescent="0.2">
      <c r="A44" s="7" t="s">
        <v>41</v>
      </c>
      <c r="B44" s="22">
        <v>8956285.8100000005</v>
      </c>
      <c r="C44" s="22">
        <v>1450927.2021999999</v>
      </c>
      <c r="D44" s="22">
        <v>16581522</v>
      </c>
      <c r="E44" s="22">
        <v>4423029.7</v>
      </c>
    </row>
    <row r="45" spans="1:5" ht="19.149999999999999" customHeight="1" x14ac:dyDescent="0.2">
      <c r="A45" s="7" t="s">
        <v>1</v>
      </c>
      <c r="B45" s="15"/>
      <c r="C45" s="15"/>
      <c r="D45" s="15"/>
      <c r="E45" s="15"/>
    </row>
    <row r="46" spans="1:5" ht="20.45" customHeight="1" x14ac:dyDescent="0.2">
      <c r="A46" s="9" t="s">
        <v>42</v>
      </c>
      <c r="B46" s="22">
        <v>2546028.67</v>
      </c>
      <c r="C46" s="22">
        <v>735887.90029999998</v>
      </c>
      <c r="D46" s="22">
        <v>10600000</v>
      </c>
      <c r="E46" s="22">
        <v>600000</v>
      </c>
    </row>
    <row r="47" spans="1:5" s="1" customFormat="1" ht="22.9" customHeight="1" x14ac:dyDescent="0.2">
      <c r="A47" s="8" t="s">
        <v>43</v>
      </c>
      <c r="B47" s="16">
        <f t="shared" ref="B47:C47" si="12">B49+B60+B50</f>
        <v>425478713.94</v>
      </c>
      <c r="C47" s="16">
        <f t="shared" si="12"/>
        <v>454232129.9303</v>
      </c>
      <c r="D47" s="16">
        <f>D49+D60+D50</f>
        <v>501634746.00000006</v>
      </c>
      <c r="E47" s="16">
        <f>E49+E60+E50</f>
        <v>499664298.30000007</v>
      </c>
    </row>
    <row r="48" spans="1:5" ht="18.600000000000001" customHeight="1" x14ac:dyDescent="0.2">
      <c r="A48" s="7" t="s">
        <v>12</v>
      </c>
      <c r="B48" s="15"/>
      <c r="C48" s="15"/>
      <c r="D48" s="15"/>
      <c r="E48" s="15"/>
    </row>
    <row r="49" spans="1:5" ht="21.6" customHeight="1" x14ac:dyDescent="0.2">
      <c r="A49" s="7" t="s">
        <v>44</v>
      </c>
      <c r="B49" s="22">
        <v>116956.94</v>
      </c>
      <c r="C49" s="22">
        <v>113690</v>
      </c>
      <c r="D49" s="23">
        <v>976323.1</v>
      </c>
      <c r="E49" s="23">
        <v>976323.1</v>
      </c>
    </row>
    <row r="50" spans="1:5" ht="21.6" customHeight="1" x14ac:dyDescent="0.2">
      <c r="A50" s="7" t="s">
        <v>45</v>
      </c>
      <c r="B50" s="15">
        <f>B52+B53+B54+B55+B56+B57+B58+B59</f>
        <v>130694938.38</v>
      </c>
      <c r="C50" s="15">
        <f>C52+C53+C54+C55+C56+C57+C58+C59</f>
        <v>143673264.8123</v>
      </c>
      <c r="D50" s="24">
        <f>D52+D53+D54+D55+D56+D57+D58+D59</f>
        <v>150463697.30000001</v>
      </c>
      <c r="E50" s="24">
        <f>E52+E53+E54+E55+E56+E57+E58+E59</f>
        <v>148493249.59999999</v>
      </c>
    </row>
    <row r="51" spans="1:5" ht="17.45" customHeight="1" x14ac:dyDescent="0.2">
      <c r="A51" s="7" t="s">
        <v>12</v>
      </c>
      <c r="B51" s="15"/>
      <c r="C51" s="15"/>
      <c r="D51" s="24"/>
      <c r="E51" s="24"/>
    </row>
    <row r="52" spans="1:5" ht="21.6" customHeight="1" x14ac:dyDescent="0.2">
      <c r="A52" s="9" t="s">
        <v>46</v>
      </c>
      <c r="B52" s="22">
        <v>2129807.2200000002</v>
      </c>
      <c r="C52" s="22">
        <v>2296410.5</v>
      </c>
      <c r="D52" s="23">
        <v>1643056.1</v>
      </c>
      <c r="E52" s="23">
        <v>1643056.1</v>
      </c>
    </row>
    <row r="53" spans="1:5" ht="21.6" customHeight="1" x14ac:dyDescent="0.2">
      <c r="A53" s="9" t="s">
        <v>47</v>
      </c>
      <c r="B53" s="22">
        <v>12542638.5</v>
      </c>
      <c r="C53" s="22">
        <v>12885169.199999999</v>
      </c>
      <c r="D53" s="23">
        <v>12009186.6</v>
      </c>
      <c r="E53" s="23">
        <v>12009186.6</v>
      </c>
    </row>
    <row r="54" spans="1:5" ht="21.6" customHeight="1" x14ac:dyDescent="0.2">
      <c r="A54" s="9" t="s">
        <v>48</v>
      </c>
      <c r="B54" s="22">
        <v>44574918.119999997</v>
      </c>
      <c r="C54" s="22">
        <v>49191785.399999999</v>
      </c>
      <c r="D54" s="23">
        <v>51619729.399999999</v>
      </c>
      <c r="E54" s="23">
        <v>51619729.399999999</v>
      </c>
    </row>
    <row r="55" spans="1:5" ht="21.6" customHeight="1" x14ac:dyDescent="0.2">
      <c r="A55" s="9" t="s">
        <v>49</v>
      </c>
      <c r="B55" s="22">
        <v>60262.17</v>
      </c>
      <c r="C55" s="22">
        <v>97589.5</v>
      </c>
      <c r="D55" s="22">
        <v>97589.5</v>
      </c>
      <c r="E55" s="22">
        <v>97589.5</v>
      </c>
    </row>
    <row r="56" spans="1:5" ht="21.6" customHeight="1" x14ac:dyDescent="0.2">
      <c r="A56" s="9" t="s">
        <v>50</v>
      </c>
      <c r="B56" s="22">
        <v>4731252.9400000004</v>
      </c>
      <c r="C56" s="22">
        <v>5447400.0001999997</v>
      </c>
      <c r="D56" s="22">
        <v>4952000</v>
      </c>
      <c r="E56" s="22">
        <v>4952000</v>
      </c>
    </row>
    <row r="57" spans="1:5" ht="20.45" customHeight="1" x14ac:dyDescent="0.2">
      <c r="A57" s="9" t="s">
        <v>51</v>
      </c>
      <c r="B57" s="22">
        <v>2827062.14</v>
      </c>
      <c r="C57" s="22">
        <v>2941343.7001999998</v>
      </c>
      <c r="D57" s="22">
        <v>3510675</v>
      </c>
      <c r="E57" s="22">
        <v>3471285</v>
      </c>
    </row>
    <row r="58" spans="1:5" ht="22.9" customHeight="1" x14ac:dyDescent="0.2">
      <c r="A58" s="9" t="s">
        <v>52</v>
      </c>
      <c r="B58" s="22">
        <v>8580</v>
      </c>
      <c r="C58" s="22">
        <v>14940</v>
      </c>
      <c r="D58" s="22">
        <v>28740</v>
      </c>
      <c r="E58" s="22">
        <v>14940</v>
      </c>
    </row>
    <row r="59" spans="1:5" ht="19.149999999999999" customHeight="1" x14ac:dyDescent="0.2">
      <c r="A59" s="9" t="s">
        <v>53</v>
      </c>
      <c r="B59" s="22">
        <v>63820417.289999999</v>
      </c>
      <c r="C59" s="22">
        <v>70798626.511899993</v>
      </c>
      <c r="D59" s="22">
        <v>76602720.700000003</v>
      </c>
      <c r="E59" s="22">
        <v>74685463</v>
      </c>
    </row>
    <row r="60" spans="1:5" ht="18" customHeight="1" x14ac:dyDescent="0.2">
      <c r="A60" s="7" t="s">
        <v>54</v>
      </c>
      <c r="B60" s="15">
        <f>B62</f>
        <v>294666818.62</v>
      </c>
      <c r="C60" s="15">
        <f t="shared" ref="C60" si="13">C62</f>
        <v>310445175.11799997</v>
      </c>
      <c r="D60" s="15">
        <f t="shared" ref="D60" si="14">D62</f>
        <v>350194725.60000002</v>
      </c>
      <c r="E60" s="15">
        <f t="shared" ref="E60" si="15">E62</f>
        <v>350194725.60000002</v>
      </c>
    </row>
    <row r="61" spans="1:5" ht="18.600000000000001" customHeight="1" x14ac:dyDescent="0.2">
      <c r="A61" s="7" t="s">
        <v>12</v>
      </c>
      <c r="B61" s="15"/>
      <c r="C61" s="15"/>
      <c r="D61" s="15"/>
      <c r="E61" s="15"/>
    </row>
    <row r="62" spans="1:5" ht="18.600000000000001" customHeight="1" x14ac:dyDescent="0.2">
      <c r="A62" s="9" t="s">
        <v>55</v>
      </c>
      <c r="B62" s="22">
        <v>294666818.62</v>
      </c>
      <c r="C62" s="22">
        <v>310445175.11799997</v>
      </c>
      <c r="D62" s="22">
        <v>350194725.60000002</v>
      </c>
      <c r="E62" s="22">
        <v>350194725.60000002</v>
      </c>
    </row>
    <row r="63" spans="1:5" s="1" customFormat="1" ht="19.899999999999999" customHeight="1" x14ac:dyDescent="0.2">
      <c r="A63" s="8" t="s">
        <v>56</v>
      </c>
      <c r="B63" s="16">
        <f>B65+B66+B67+B69+B70+B68</f>
        <v>188360026.11999997</v>
      </c>
      <c r="C63" s="16">
        <f>C65+C66+C67+C69+C70+C68</f>
        <v>217821243.2067</v>
      </c>
      <c r="D63" s="16">
        <f>D65+D66+D67+D69+D70+D68</f>
        <v>266296771.89999998</v>
      </c>
      <c r="E63" s="16">
        <f>E65+E66+E67+E69+E70+E68</f>
        <v>247119311.99999997</v>
      </c>
    </row>
    <row r="64" spans="1:5" ht="21.6" customHeight="1" x14ac:dyDescent="0.2">
      <c r="A64" s="7" t="s">
        <v>12</v>
      </c>
      <c r="B64" s="16"/>
      <c r="C64" s="16"/>
      <c r="D64" s="16"/>
      <c r="E64" s="16"/>
    </row>
    <row r="65" spans="1:5" ht="25.15" customHeight="1" x14ac:dyDescent="0.2">
      <c r="A65" s="7" t="s">
        <v>57</v>
      </c>
      <c r="B65" s="22">
        <v>2701178.58</v>
      </c>
      <c r="C65" s="22">
        <v>110725.6</v>
      </c>
      <c r="D65" s="22">
        <v>604405.6</v>
      </c>
      <c r="E65" s="22">
        <v>597105.1</v>
      </c>
    </row>
    <row r="66" spans="1:5" ht="44.25" customHeight="1" x14ac:dyDescent="0.2">
      <c r="A66" s="7" t="s">
        <v>58</v>
      </c>
      <c r="B66" s="22">
        <f>951530.78-178321</f>
        <v>773209.78</v>
      </c>
      <c r="C66" s="22">
        <v>518717.10249999998</v>
      </c>
      <c r="D66" s="22">
        <v>202448.9</v>
      </c>
      <c r="E66" s="22">
        <v>496800.4</v>
      </c>
    </row>
    <row r="67" spans="1:5" ht="19.899999999999999" customHeight="1" x14ac:dyDescent="0.2">
      <c r="A67" s="7" t="s">
        <v>59</v>
      </c>
      <c r="B67" s="22">
        <v>12177.12</v>
      </c>
      <c r="C67" s="22">
        <v>11836.2</v>
      </c>
      <c r="D67" s="22">
        <v>13708.7</v>
      </c>
      <c r="E67" s="22">
        <v>11484.2</v>
      </c>
    </row>
    <row r="68" spans="1:5" ht="52.5" customHeight="1" x14ac:dyDescent="0.2">
      <c r="A68" s="7" t="s">
        <v>79</v>
      </c>
      <c r="B68" s="22">
        <v>965045.95</v>
      </c>
      <c r="C68" s="22">
        <v>15500.002699999999</v>
      </c>
      <c r="D68" s="22">
        <v>16000</v>
      </c>
      <c r="E68" s="22">
        <v>16000</v>
      </c>
    </row>
    <row r="69" spans="1:5" ht="19.899999999999999" customHeight="1" x14ac:dyDescent="0.2">
      <c r="A69" s="7" t="s">
        <v>60</v>
      </c>
      <c r="B69" s="22">
        <v>183908414.69</v>
      </c>
      <c r="C69" s="22">
        <v>207360458.90149999</v>
      </c>
      <c r="D69" s="22">
        <v>260122008</v>
      </c>
      <c r="E69" s="22">
        <v>242174776.09999999</v>
      </c>
    </row>
    <row r="70" spans="1:5" ht="19.899999999999999" customHeight="1" x14ac:dyDescent="0.2">
      <c r="A70" s="7" t="s">
        <v>61</v>
      </c>
      <c r="B70" s="22">
        <v>0</v>
      </c>
      <c r="C70" s="22">
        <v>9804005.4000000004</v>
      </c>
      <c r="D70" s="22">
        <v>5338200.7</v>
      </c>
      <c r="E70" s="22">
        <v>3823146.2</v>
      </c>
    </row>
    <row r="71" spans="1:5" s="1" customFormat="1" ht="35.450000000000003" customHeight="1" x14ac:dyDescent="0.2">
      <c r="A71" s="8" t="s">
        <v>62</v>
      </c>
      <c r="B71" s="16">
        <f>B73+B99</f>
        <v>148105146.68000001</v>
      </c>
      <c r="C71" s="16">
        <f>C73+C99</f>
        <v>221966798.405</v>
      </c>
      <c r="D71" s="16">
        <f>D73+D99</f>
        <v>286725808.40000004</v>
      </c>
      <c r="E71" s="16">
        <f>E73+E99</f>
        <v>357177783.39999998</v>
      </c>
    </row>
    <row r="72" spans="1:5" ht="19.899999999999999" customHeight="1" x14ac:dyDescent="0.2">
      <c r="A72" s="7" t="s">
        <v>12</v>
      </c>
      <c r="B72" s="15"/>
      <c r="C72" s="15"/>
      <c r="D72" s="15"/>
      <c r="E72" s="15"/>
    </row>
    <row r="73" spans="1:5" s="1" customFormat="1" ht="21" customHeight="1" x14ac:dyDescent="0.2">
      <c r="A73" s="8" t="s">
        <v>63</v>
      </c>
      <c r="B73" s="16">
        <f>B75</f>
        <v>151988091.59</v>
      </c>
      <c r="C73" s="16">
        <f t="shared" ref="C73" si="16">C75</f>
        <v>221968074.40509999</v>
      </c>
      <c r="D73" s="16">
        <f t="shared" ref="D73" si="17">D75</f>
        <v>286745874.80000001</v>
      </c>
      <c r="E73" s="16">
        <f t="shared" ref="E73" si="18">E75</f>
        <v>357197849.79999995</v>
      </c>
    </row>
    <row r="74" spans="1:5" ht="18" customHeight="1" x14ac:dyDescent="0.2">
      <c r="A74" s="7" t="s">
        <v>12</v>
      </c>
      <c r="B74" s="15"/>
      <c r="C74" s="15"/>
      <c r="D74" s="15"/>
      <c r="E74" s="15"/>
    </row>
    <row r="75" spans="1:5" s="1" customFormat="1" ht="20.45" customHeight="1" x14ac:dyDescent="0.2">
      <c r="A75" s="8" t="s">
        <v>64</v>
      </c>
      <c r="B75" s="16">
        <f>B77+B82+B87+B96+B93</f>
        <v>151988091.59</v>
      </c>
      <c r="C75" s="16">
        <f t="shared" ref="C75" si="19">C77+C82+C87+C96+C93</f>
        <v>221968074.40509999</v>
      </c>
      <c r="D75" s="16">
        <f>D77+D82+D87+D96+D93</f>
        <v>286745874.80000001</v>
      </c>
      <c r="E75" s="16">
        <f>E77+E82+E87+E96+E93</f>
        <v>357197849.79999995</v>
      </c>
    </row>
    <row r="76" spans="1:5" s="1" customFormat="1" ht="20.45" customHeight="1" x14ac:dyDescent="0.2">
      <c r="A76" s="7" t="s">
        <v>12</v>
      </c>
      <c r="B76" s="16"/>
      <c r="C76" s="16"/>
      <c r="D76" s="16"/>
      <c r="E76" s="16"/>
    </row>
    <row r="77" spans="1:5" s="1" customFormat="1" ht="22.15" customHeight="1" x14ac:dyDescent="0.2">
      <c r="A77" s="8" t="s">
        <v>65</v>
      </c>
      <c r="B77" s="16">
        <f>B79+B80+B81</f>
        <v>123931317.90000001</v>
      </c>
      <c r="C77" s="16">
        <f t="shared" ref="C77" si="20">C79+C80+C81</f>
        <v>149115591.1027</v>
      </c>
      <c r="D77" s="16">
        <f t="shared" ref="D77" si="21">D79+D80+D81</f>
        <v>238606175.69999999</v>
      </c>
      <c r="E77" s="16">
        <f t="shared" ref="E77" si="22">E79+E80+E81</f>
        <v>305396407.79999995</v>
      </c>
    </row>
    <row r="78" spans="1:5" s="1" customFormat="1" ht="18.600000000000001" customHeight="1" x14ac:dyDescent="0.2">
      <c r="A78" s="7" t="s">
        <v>12</v>
      </c>
      <c r="B78" s="16"/>
      <c r="C78" s="16"/>
      <c r="D78" s="16"/>
      <c r="E78" s="16"/>
    </row>
    <row r="79" spans="1:5" ht="20.45" customHeight="1" x14ac:dyDescent="0.2">
      <c r="A79" s="9" t="s">
        <v>66</v>
      </c>
      <c r="B79" s="22">
        <v>4729199.8899999997</v>
      </c>
      <c r="C79" s="22">
        <v>869468.80070000002</v>
      </c>
      <c r="D79" s="22">
        <v>14362.6</v>
      </c>
      <c r="E79" s="22">
        <v>14115.7</v>
      </c>
    </row>
    <row r="80" spans="1:5" ht="20.45" customHeight="1" x14ac:dyDescent="0.2">
      <c r="A80" s="9" t="s">
        <v>67</v>
      </c>
      <c r="B80" s="22">
        <v>88734610.370000005</v>
      </c>
      <c r="C80" s="22">
        <v>107540141.00049999</v>
      </c>
      <c r="D80" s="22">
        <v>185748091.09999999</v>
      </c>
      <c r="E80" s="22">
        <v>234984846.09999999</v>
      </c>
    </row>
    <row r="81" spans="1:5" ht="22.9" customHeight="1" x14ac:dyDescent="0.2">
      <c r="A81" s="9" t="s">
        <v>68</v>
      </c>
      <c r="B81" s="22">
        <v>30467507.640000001</v>
      </c>
      <c r="C81" s="22">
        <v>40705981.3015</v>
      </c>
      <c r="D81" s="22">
        <v>52843722</v>
      </c>
      <c r="E81" s="22">
        <v>70397446</v>
      </c>
    </row>
    <row r="82" spans="1:5" s="1" customFormat="1" ht="33" customHeight="1" x14ac:dyDescent="0.2">
      <c r="A82" s="8" t="s">
        <v>4</v>
      </c>
      <c r="B82" s="16">
        <f>B84+B85+B86</f>
        <v>24994904.159999996</v>
      </c>
      <c r="C82" s="16">
        <f t="shared" ref="C82" si="23">C84+C85+C86</f>
        <v>69625293.202399999</v>
      </c>
      <c r="D82" s="16">
        <f>D84+D85+D86</f>
        <v>44074219.100000001</v>
      </c>
      <c r="E82" s="16">
        <f>E84+E85+E86</f>
        <v>47016369.5</v>
      </c>
    </row>
    <row r="83" spans="1:5" s="1" customFormat="1" ht="19.899999999999999" customHeight="1" x14ac:dyDescent="0.2">
      <c r="A83" s="7" t="s">
        <v>12</v>
      </c>
      <c r="B83" s="16"/>
      <c r="C83" s="16"/>
      <c r="D83" s="16"/>
      <c r="E83" s="16"/>
    </row>
    <row r="84" spans="1:5" s="1" customFormat="1" ht="19.899999999999999" customHeight="1" x14ac:dyDescent="0.2">
      <c r="A84" s="7" t="s">
        <v>80</v>
      </c>
      <c r="B84" s="22">
        <v>2644001.4300000002</v>
      </c>
      <c r="C84" s="22">
        <v>1698328.6003</v>
      </c>
      <c r="D84" s="22">
        <v>385738.5</v>
      </c>
      <c r="E84" s="22">
        <v>385674.2</v>
      </c>
    </row>
    <row r="85" spans="1:5" ht="22.15" customHeight="1" x14ac:dyDescent="0.2">
      <c r="A85" s="9" t="s">
        <v>69</v>
      </c>
      <c r="B85" s="22">
        <v>4955742.83</v>
      </c>
      <c r="C85" s="22">
        <v>5807492.9011000004</v>
      </c>
      <c r="D85" s="22">
        <v>6905170.0999999996</v>
      </c>
      <c r="E85" s="22">
        <v>6689387.4000000004</v>
      </c>
    </row>
    <row r="86" spans="1:5" ht="20.45" customHeight="1" x14ac:dyDescent="0.2">
      <c r="A86" s="9" t="s">
        <v>70</v>
      </c>
      <c r="B86" s="22">
        <v>17395159.899999999</v>
      </c>
      <c r="C86" s="22">
        <v>62119471.700999998</v>
      </c>
      <c r="D86" s="22">
        <v>36783310.5</v>
      </c>
      <c r="E86" s="22">
        <v>39941307.899999999</v>
      </c>
    </row>
    <row r="87" spans="1:5" s="1" customFormat="1" ht="21" customHeight="1" x14ac:dyDescent="0.2">
      <c r="A87" s="8" t="s">
        <v>71</v>
      </c>
      <c r="B87" s="16">
        <f>B90+B89+B91+B92</f>
        <v>3049664.18</v>
      </c>
      <c r="C87" s="16">
        <f t="shared" ref="C87" si="24">C90+C89+C91+C92</f>
        <v>3215190.1</v>
      </c>
      <c r="D87" s="16">
        <f t="shared" ref="D87" si="25">D90+D89+D91+D92</f>
        <v>4050862.7</v>
      </c>
      <c r="E87" s="16">
        <f t="shared" ref="E87" si="26">E90+E89+E91+E92</f>
        <v>4770455.2</v>
      </c>
    </row>
    <row r="88" spans="1:5" ht="21" customHeight="1" x14ac:dyDescent="0.2">
      <c r="A88" s="7" t="s">
        <v>12</v>
      </c>
      <c r="B88" s="15"/>
      <c r="C88" s="15"/>
      <c r="D88" s="15"/>
      <c r="E88" s="15"/>
    </row>
    <row r="89" spans="1:5" ht="21" customHeight="1" x14ac:dyDescent="0.2">
      <c r="A89" s="9" t="s">
        <v>72</v>
      </c>
      <c r="B89" s="22">
        <v>0</v>
      </c>
      <c r="C89" s="22">
        <v>839998.3</v>
      </c>
      <c r="D89" s="22">
        <v>818772.5</v>
      </c>
      <c r="E89" s="22">
        <v>818526</v>
      </c>
    </row>
    <row r="90" spans="1:5" ht="19.899999999999999" customHeight="1" x14ac:dyDescent="0.2">
      <c r="A90" s="9" t="s">
        <v>73</v>
      </c>
      <c r="B90" s="22">
        <v>101316.38</v>
      </c>
      <c r="C90" s="22">
        <v>142621.20000000001</v>
      </c>
      <c r="D90" s="22">
        <v>212618</v>
      </c>
      <c r="E90" s="22">
        <v>712617.5</v>
      </c>
    </row>
    <row r="91" spans="1:5" ht="21.6" customHeight="1" x14ac:dyDescent="0.2">
      <c r="A91" s="9" t="s">
        <v>74</v>
      </c>
      <c r="B91" s="22">
        <v>341041.99</v>
      </c>
      <c r="C91" s="22">
        <v>291715.5</v>
      </c>
      <c r="D91" s="22">
        <v>439541.7</v>
      </c>
      <c r="E91" s="22">
        <v>439506</v>
      </c>
    </row>
    <row r="92" spans="1:5" ht="22.9" customHeight="1" x14ac:dyDescent="0.2">
      <c r="A92" s="9" t="s">
        <v>75</v>
      </c>
      <c r="B92" s="22">
        <v>2607305.81</v>
      </c>
      <c r="C92" s="22">
        <v>1940855.1</v>
      </c>
      <c r="D92" s="22">
        <v>2579930.5</v>
      </c>
      <c r="E92" s="22">
        <v>2799805.7</v>
      </c>
    </row>
    <row r="93" spans="1:5" s="1" customFormat="1" ht="22.9" customHeight="1" x14ac:dyDescent="0.2">
      <c r="A93" s="21" t="s">
        <v>83</v>
      </c>
      <c r="B93" s="16">
        <f>+B95</f>
        <v>12205.35</v>
      </c>
      <c r="C93" s="16">
        <f t="shared" ref="C93" si="27">+C95</f>
        <v>0</v>
      </c>
      <c r="D93" s="16">
        <f t="shared" ref="D93" si="28">+D95</f>
        <v>14617.3</v>
      </c>
      <c r="E93" s="16">
        <f t="shared" ref="E93" si="29">+E95</f>
        <v>14617.3</v>
      </c>
    </row>
    <row r="94" spans="1:5" ht="21" customHeight="1" x14ac:dyDescent="0.2">
      <c r="A94" s="7" t="s">
        <v>12</v>
      </c>
      <c r="B94" s="15"/>
      <c r="C94" s="15"/>
      <c r="D94" s="15"/>
      <c r="E94" s="15"/>
    </row>
    <row r="95" spans="1:5" ht="22.9" customHeight="1" x14ac:dyDescent="0.2">
      <c r="A95" s="9" t="s">
        <v>84</v>
      </c>
      <c r="B95" s="22">
        <v>12205.35</v>
      </c>
      <c r="C95" s="22"/>
      <c r="D95" s="22">
        <v>14617.3</v>
      </c>
      <c r="E95" s="22">
        <v>14617.3</v>
      </c>
    </row>
    <row r="96" spans="1:5" s="1" customFormat="1" ht="22.9" customHeight="1" x14ac:dyDescent="0.2">
      <c r="A96" s="21" t="s">
        <v>81</v>
      </c>
      <c r="B96" s="17">
        <f>+B98</f>
        <v>0</v>
      </c>
      <c r="C96" s="17">
        <f t="shared" ref="C96" si="30">+C98</f>
        <v>12000</v>
      </c>
      <c r="D96" s="17">
        <f t="shared" ref="D96" si="31">+D98</f>
        <v>0</v>
      </c>
      <c r="E96" s="17">
        <f t="shared" ref="E96" si="32">+E98</f>
        <v>0</v>
      </c>
    </row>
    <row r="97" spans="1:5" ht="21" customHeight="1" x14ac:dyDescent="0.2">
      <c r="A97" s="7" t="s">
        <v>12</v>
      </c>
      <c r="B97" s="15"/>
      <c r="C97" s="15"/>
      <c r="D97" s="15"/>
      <c r="E97" s="15"/>
    </row>
    <row r="98" spans="1:5" ht="21" customHeight="1" x14ac:dyDescent="0.2">
      <c r="A98" s="8" t="s">
        <v>82</v>
      </c>
      <c r="B98" s="15">
        <v>0</v>
      </c>
      <c r="C98" s="15">
        <v>12000</v>
      </c>
      <c r="D98" s="15"/>
      <c r="E98" s="15"/>
    </row>
    <row r="99" spans="1:5" s="1" customFormat="1" ht="30.6" customHeight="1" x14ac:dyDescent="0.2">
      <c r="A99" s="8" t="s">
        <v>76</v>
      </c>
      <c r="B99" s="17">
        <v>-3882944.91</v>
      </c>
      <c r="C99" s="17">
        <v>-1276.0001</v>
      </c>
      <c r="D99" s="17">
        <v>-20066.400000000001</v>
      </c>
      <c r="E99" s="17">
        <v>-20066.400000000001</v>
      </c>
    </row>
    <row r="100" spans="1:5" s="1" customFormat="1" ht="18" hidden="1" customHeight="1" x14ac:dyDescent="0.3">
      <c r="A100" s="12" t="s">
        <v>9</v>
      </c>
      <c r="B100" s="11">
        <v>5919335.7999999998</v>
      </c>
      <c r="C100" s="28" t="s">
        <v>0</v>
      </c>
      <c r="D100" s="29"/>
    </row>
    <row r="101" spans="1:5" ht="17.45" hidden="1" customHeight="1" x14ac:dyDescent="0.2">
      <c r="A101" s="18" t="s">
        <v>2</v>
      </c>
      <c r="B101" s="15">
        <v>368846</v>
      </c>
      <c r="C101" s="15"/>
      <c r="D101" s="15"/>
      <c r="E101" s="15"/>
    </row>
    <row r="102" spans="1:5" ht="17.45" hidden="1" customHeight="1" x14ac:dyDescent="0.2">
      <c r="A102" s="7" t="s">
        <v>8</v>
      </c>
      <c r="B102" s="15">
        <v>129237.6</v>
      </c>
      <c r="C102" s="15"/>
      <c r="D102" s="15"/>
      <c r="E102" s="15"/>
    </row>
    <row r="103" spans="1:5" ht="17.45" hidden="1" customHeight="1" x14ac:dyDescent="0.2">
      <c r="A103" s="7" t="s">
        <v>3</v>
      </c>
      <c r="B103" s="15">
        <v>248353.3</v>
      </c>
      <c r="C103" s="15"/>
      <c r="D103" s="15"/>
      <c r="E103" s="15"/>
    </row>
    <row r="104" spans="1:5" ht="17.45" hidden="1" customHeight="1" x14ac:dyDescent="0.2">
      <c r="A104" s="7" t="s">
        <v>5</v>
      </c>
      <c r="B104" s="15">
        <f>SUM(B100:B103)</f>
        <v>6665772.6999999993</v>
      </c>
      <c r="C104" s="15"/>
      <c r="D104" s="15"/>
      <c r="E104" s="15"/>
    </row>
    <row r="105" spans="1:5" ht="20.45" hidden="1" customHeight="1" x14ac:dyDescent="0.2">
      <c r="A105" s="10"/>
      <c r="B105" s="19">
        <f>SUM(B101:B103)</f>
        <v>746436.89999999991</v>
      </c>
      <c r="C105" s="20" t="s">
        <v>10</v>
      </c>
      <c r="D105" s="20"/>
      <c r="E105" s="20"/>
    </row>
    <row r="106" spans="1:5" ht="55.15" hidden="1" customHeight="1" x14ac:dyDescent="0.2"/>
    <row r="107" spans="1:5" ht="55.15" customHeight="1" x14ac:dyDescent="0.2"/>
    <row r="108" spans="1:5" ht="55.15" customHeight="1" x14ac:dyDescent="0.2">
      <c r="A108" s="2"/>
      <c r="B108" s="2"/>
      <c r="C108" s="2"/>
      <c r="D108" s="2"/>
      <c r="E108" s="2"/>
    </row>
    <row r="109" spans="1:5" ht="55.15" customHeight="1" x14ac:dyDescent="0.2">
      <c r="A109" s="2"/>
      <c r="B109" s="2"/>
      <c r="C109" s="2"/>
      <c r="D109" s="2"/>
      <c r="E109" s="2"/>
    </row>
    <row r="110" spans="1:5" ht="55.15" customHeight="1" x14ac:dyDescent="0.2">
      <c r="A110" s="2"/>
      <c r="B110" s="2"/>
      <c r="C110" s="2"/>
      <c r="D110" s="2"/>
      <c r="E110" s="2"/>
    </row>
    <row r="111" spans="1:5" ht="55.15" customHeight="1" x14ac:dyDescent="0.2">
      <c r="A111" s="2"/>
      <c r="B111" s="2"/>
      <c r="C111" s="2"/>
      <c r="D111" s="2"/>
      <c r="E111" s="2"/>
    </row>
    <row r="112" spans="1:5" ht="55.15" customHeight="1" x14ac:dyDescent="0.2">
      <c r="A112" s="2"/>
      <c r="B112" s="2"/>
      <c r="C112" s="2"/>
      <c r="D112" s="2"/>
      <c r="E112" s="2"/>
    </row>
    <row r="113" spans="1:5" ht="55.15" customHeight="1" x14ac:dyDescent="0.2">
      <c r="A113" s="2"/>
      <c r="B113" s="2"/>
      <c r="C113" s="2"/>
      <c r="D113" s="2"/>
      <c r="E113" s="2"/>
    </row>
    <row r="114" spans="1:5" ht="55.15" customHeight="1" x14ac:dyDescent="0.2">
      <c r="A114" s="2"/>
      <c r="B114" s="2"/>
      <c r="C114" s="2"/>
      <c r="D114" s="2"/>
      <c r="E114" s="2"/>
    </row>
    <row r="115" spans="1:5" ht="55.15" customHeight="1" x14ac:dyDescent="0.2">
      <c r="A115" s="2"/>
      <c r="B115" s="2"/>
      <c r="C115" s="2"/>
      <c r="D115" s="2"/>
      <c r="E115" s="2"/>
    </row>
    <row r="116" spans="1:5" ht="55.15" customHeight="1" x14ac:dyDescent="0.2">
      <c r="A116" s="2"/>
      <c r="B116" s="2"/>
      <c r="C116" s="2"/>
      <c r="D116" s="2"/>
      <c r="E116" s="2"/>
    </row>
    <row r="117" spans="1:5" ht="55.15" customHeight="1" x14ac:dyDescent="0.2">
      <c r="A117" s="2"/>
      <c r="B117" s="2"/>
      <c r="C117" s="2"/>
      <c r="D117" s="2"/>
      <c r="E117" s="2"/>
    </row>
    <row r="118" spans="1:5" ht="55.15" customHeight="1" x14ac:dyDescent="0.2">
      <c r="A118" s="2"/>
      <c r="B118" s="2"/>
      <c r="C118" s="2"/>
      <c r="D118" s="2"/>
      <c r="E118" s="2"/>
    </row>
    <row r="119" spans="1:5" ht="55.15" customHeight="1" x14ac:dyDescent="0.2">
      <c r="A119" s="2"/>
      <c r="B119" s="2"/>
      <c r="C119" s="2"/>
      <c r="D119" s="2"/>
      <c r="E119" s="2"/>
    </row>
    <row r="120" spans="1:5" ht="55.15" customHeight="1" x14ac:dyDescent="0.2">
      <c r="A120" s="2"/>
      <c r="B120" s="2"/>
      <c r="C120" s="2"/>
      <c r="D120" s="2"/>
      <c r="E120" s="2"/>
    </row>
    <row r="121" spans="1:5" ht="55.15" customHeight="1" x14ac:dyDescent="0.2">
      <c r="A121" s="2"/>
      <c r="B121" s="2"/>
      <c r="C121" s="2"/>
      <c r="D121" s="2"/>
      <c r="E121" s="2"/>
    </row>
    <row r="122" spans="1:5" ht="55.15" customHeight="1" x14ac:dyDescent="0.2">
      <c r="A122" s="2"/>
      <c r="B122" s="2"/>
      <c r="C122" s="2"/>
      <c r="D122" s="2"/>
      <c r="E122" s="2"/>
    </row>
    <row r="123" spans="1:5" ht="55.15" customHeight="1" x14ac:dyDescent="0.2">
      <c r="A123" s="2"/>
      <c r="B123" s="2"/>
      <c r="C123" s="2"/>
      <c r="D123" s="2"/>
      <c r="E123" s="2"/>
    </row>
    <row r="124" spans="1:5" ht="55.15" customHeight="1" x14ac:dyDescent="0.2">
      <c r="A124" s="2"/>
      <c r="B124" s="2"/>
      <c r="C124" s="2"/>
      <c r="D124" s="2"/>
      <c r="E124" s="2"/>
    </row>
    <row r="125" spans="1:5" ht="55.15" customHeight="1" x14ac:dyDescent="0.2">
      <c r="A125" s="2"/>
      <c r="B125" s="2"/>
      <c r="C125" s="2"/>
      <c r="D125" s="2"/>
      <c r="E125" s="2"/>
    </row>
    <row r="126" spans="1:5" ht="55.15" customHeight="1" x14ac:dyDescent="0.2">
      <c r="A126" s="2"/>
      <c r="B126" s="2"/>
      <c r="C126" s="2"/>
      <c r="D126" s="2"/>
      <c r="E126" s="2"/>
    </row>
    <row r="127" spans="1:5" ht="55.15" customHeight="1" x14ac:dyDescent="0.2">
      <c r="A127" s="2"/>
      <c r="B127" s="2"/>
      <c r="C127" s="2"/>
      <c r="D127" s="2"/>
      <c r="E127" s="2"/>
    </row>
    <row r="128" spans="1:5" ht="55.15" customHeight="1" x14ac:dyDescent="0.2">
      <c r="A128" s="2"/>
      <c r="B128" s="2"/>
      <c r="C128" s="2"/>
      <c r="D128" s="2"/>
      <c r="E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Armine Vardanyan</cp:lastModifiedBy>
  <cp:lastPrinted>2019-11-27T18:44:51Z</cp:lastPrinted>
  <dcterms:created xsi:type="dcterms:W3CDTF">2018-09-26T12:39:00Z</dcterms:created>
  <dcterms:modified xsi:type="dcterms:W3CDTF">2019-11-28T05:28:37Z</dcterms:modified>
</cp:coreProperties>
</file>