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-15" yWindow="-15" windowWidth="14400" windowHeight="11640"/>
  </bookViews>
  <sheets>
    <sheet name="Հավելված 3 Մաս 2" sheetId="23" r:id="rId1"/>
  </sheets>
  <definedNames>
    <definedName name="_ftn1" localSheetId="0">'Հավելված 3 Մաս 2'!#REF!</definedName>
    <definedName name="_ftn10" localSheetId="0">'Հավելված 3 Մաս 2'!#REF!</definedName>
    <definedName name="_ftn11" localSheetId="0">'Հավելված 3 Մաս 2'!#REF!</definedName>
    <definedName name="_ftn12" localSheetId="0">'Հավելված 3 Մաս 2'!#REF!</definedName>
    <definedName name="_ftn13" localSheetId="0">'Հավելված 3 Մաս 2'!#REF!</definedName>
    <definedName name="_ftn14" localSheetId="0">'Հավելված 3 Մաս 2'!#REF!</definedName>
    <definedName name="_ftn15" localSheetId="0">'Հավելված 3 Մաս 2'!#REF!</definedName>
    <definedName name="_ftn16" localSheetId="0">'Հավելված 3 Մաս 2'!#REF!</definedName>
    <definedName name="_ftn17" localSheetId="0">'Հավելված 3 Մաս 2'!$B$33</definedName>
    <definedName name="_ftn18" localSheetId="0">'Հավելված 3 Մաս 2'!$B$34</definedName>
    <definedName name="_ftn19" localSheetId="0">'Հավելված 3 Մաս 2'!$B$35</definedName>
    <definedName name="_ftn2" localSheetId="0">'Հավելված 3 Մաս 2'!#REF!</definedName>
    <definedName name="_ftn20" localSheetId="0">'Հավելված 3 Մաս 2'!$B$36</definedName>
    <definedName name="_ftn21" localSheetId="0">'Հավելված 3 Մաս 2'!$B$37</definedName>
    <definedName name="_ftn22" localSheetId="0">'Հավելված 3 Մաս 2'!#REF!</definedName>
    <definedName name="_ftn3" localSheetId="0">'Հավելված 3 Մաս 2'!#REF!</definedName>
    <definedName name="_ftn4" localSheetId="0">'Հավելված 3 Մաս 2'!#REF!</definedName>
    <definedName name="_ftn5" localSheetId="0">'Հավելված 3 Մաս 2'!#REF!</definedName>
    <definedName name="_ftn6" localSheetId="0">'Հավելված 3 Մաս 2'!#REF!</definedName>
    <definedName name="_ftn7" localSheetId="0">'Հավելված 3 Մաս 2'!#REF!</definedName>
    <definedName name="_ftn8" localSheetId="0">'Հավելված 3 Մաս 2'!#REF!</definedName>
    <definedName name="_ftn9" localSheetId="0">'Հավելված 3 Մաս 2'!#REF!</definedName>
    <definedName name="_ftnref1" localSheetId="0">'Հավելված 3 Մաս 2'!#REF!</definedName>
    <definedName name="_ftnref10" localSheetId="0">'Հավելված 3 Մաս 2'!#REF!</definedName>
    <definedName name="_ftnref11" localSheetId="0">'Հավելված 3 Մաս 2'!#REF!</definedName>
    <definedName name="_ftnref12" localSheetId="0">'Հավելված 3 Մաս 2'!#REF!</definedName>
    <definedName name="_ftnref13" localSheetId="0">'Հավելված 3 Մաս 2'!#REF!</definedName>
    <definedName name="_ftnref14" localSheetId="0">'Հավելված 3 Մաս 2'!#REF!</definedName>
    <definedName name="_ftnref15" localSheetId="0">'Հավելված 3 Մաս 2'!#REF!</definedName>
    <definedName name="_ftnref16" localSheetId="0">'Հավելված 3 Մաս 2'!#REF!</definedName>
    <definedName name="_ftnref17" localSheetId="0">'Հավելված 3 Մաս 2'!#REF!</definedName>
    <definedName name="_ftnref18" localSheetId="0">'Հավելված 3 Մաս 2'!#REF!</definedName>
    <definedName name="_ftnref19" localSheetId="0">'Հավելված 3 Մաս 2'!#REF!</definedName>
    <definedName name="_ftnref2" localSheetId="0">'Հավելված 3 Մաս 2'!$B$6</definedName>
    <definedName name="_ftnref20" localSheetId="0">'Հավելված 3 Մաս 2'!#REF!</definedName>
    <definedName name="_ftnref21" localSheetId="0">'Հավելված 3 Մաս 2'!#REF!</definedName>
    <definedName name="_ftnref22" localSheetId="0">'Հավելված 3 Մաս 2'!#REF!</definedName>
    <definedName name="_ftnref4" localSheetId="0">'Հավելված 3 Մաս 2'!$B$8</definedName>
    <definedName name="_ftnref6" localSheetId="0">'Հավելված 3 Մաս 2'!$C$15</definedName>
    <definedName name="_ftnref7" localSheetId="0">'Հավելված 3 Մաս 2'!#REF!</definedName>
    <definedName name="_ftnref8" localSheetId="0">'Հավելված 3 Մաս 2'!$D$19</definedName>
    <definedName name="_ftnref9" localSheetId="0">'Հավելված 3 Մաս 2'!#REF!</definedName>
    <definedName name="_Toc462743052" localSheetId="0">'Հավելված 3 Մաս 2'!#REF!</definedName>
    <definedName name="_Toc501014755" localSheetId="0">'Հավելված 3 Մաս 2'!#REF!</definedName>
    <definedName name="_Toc501014756" localSheetId="0">'Հավելված 3 Մաս 2'!#REF!</definedName>
    <definedName name="_Toc501014757" localSheetId="0">'Հավելված 3 Մաս 2'!#REF!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Titles" localSheetId="0">'Հավելված 3 Մաս 2'!$4:$5</definedName>
  </definedNames>
  <calcPr calcId="144525"/>
</workbook>
</file>

<file path=xl/calcChain.xml><?xml version="1.0" encoding="utf-8"?>
<calcChain xmlns="http://schemas.openxmlformats.org/spreadsheetml/2006/main">
  <c r="H728" i="23" l="1"/>
  <c r="I728" i="23"/>
  <c r="H730" i="23"/>
  <c r="I730" i="23"/>
  <c r="I732" i="23"/>
  <c r="H734" i="23"/>
  <c r="I734" i="23"/>
  <c r="H712" i="23"/>
  <c r="I712" i="23"/>
  <c r="H714" i="23"/>
  <c r="I714" i="23"/>
  <c r="H716" i="23"/>
  <c r="I716" i="23"/>
  <c r="H718" i="23"/>
  <c r="I718" i="23"/>
  <c r="H720" i="23"/>
  <c r="I720" i="23"/>
  <c r="H722" i="23"/>
  <c r="I722" i="23"/>
  <c r="H724" i="23"/>
  <c r="I724" i="23"/>
  <c r="H726" i="23"/>
  <c r="I726" i="23"/>
  <c r="H710" i="23"/>
  <c r="I710" i="23"/>
  <c r="H704" i="23"/>
  <c r="I704" i="23"/>
  <c r="H706" i="23"/>
  <c r="I706" i="23"/>
  <c r="H708" i="23"/>
  <c r="I708" i="23"/>
  <c r="I702" i="23"/>
  <c r="H702" i="23"/>
  <c r="I701" i="23"/>
  <c r="H701" i="23"/>
  <c r="G701" i="23"/>
  <c r="F701" i="23"/>
  <c r="E701" i="23"/>
  <c r="H659" i="23"/>
  <c r="I659" i="23"/>
  <c r="H665" i="23"/>
  <c r="I665" i="23"/>
  <c r="H671" i="23"/>
  <c r="I671" i="23"/>
  <c r="H653" i="23"/>
  <c r="I646" i="23"/>
  <c r="H646" i="23"/>
  <c r="H619" i="23" l="1"/>
  <c r="I619" i="23"/>
  <c r="I613" i="23"/>
  <c r="H613" i="23"/>
  <c r="I606" i="23"/>
  <c r="H606" i="23"/>
  <c r="H599" i="23"/>
  <c r="I599" i="23"/>
  <c r="I587" i="23"/>
  <c r="I575" i="23"/>
  <c r="H581" i="23"/>
  <c r="I581" i="23"/>
  <c r="H563" i="23"/>
  <c r="I563" i="23"/>
  <c r="H569" i="23"/>
  <c r="I569" i="23"/>
  <c r="H551" i="23"/>
  <c r="I551" i="23"/>
  <c r="H557" i="23"/>
  <c r="I557" i="23"/>
  <c r="H539" i="23"/>
  <c r="I539" i="23"/>
  <c r="I533" i="23"/>
  <c r="H533" i="23"/>
  <c r="I525" i="23"/>
  <c r="H525" i="23"/>
  <c r="I518" i="23"/>
  <c r="H512" i="23"/>
  <c r="I512" i="23"/>
  <c r="I500" i="23"/>
  <c r="I492" i="23"/>
  <c r="H492" i="23"/>
  <c r="H485" i="23"/>
  <c r="I485" i="23"/>
  <c r="H473" i="23"/>
  <c r="I473" i="23"/>
  <c r="H479" i="23"/>
  <c r="I479" i="23"/>
  <c r="H461" i="23"/>
  <c r="I461" i="23"/>
  <c r="H467" i="23"/>
  <c r="I467" i="23"/>
  <c r="H449" i="23"/>
  <c r="I449" i="23"/>
  <c r="H455" i="23"/>
  <c r="I455" i="23"/>
  <c r="H431" i="23"/>
  <c r="I431" i="23"/>
  <c r="H437" i="23"/>
  <c r="I437" i="23"/>
  <c r="H443" i="23"/>
  <c r="I443" i="23"/>
  <c r="H419" i="23"/>
  <c r="I419" i="23"/>
  <c r="H425" i="23"/>
  <c r="I425" i="23"/>
  <c r="I413" i="23"/>
  <c r="H413" i="23"/>
  <c r="I406" i="23"/>
  <c r="H406" i="23"/>
  <c r="H393" i="23"/>
  <c r="H345" i="23"/>
  <c r="I345" i="23"/>
  <c r="H351" i="23"/>
  <c r="I351" i="23"/>
  <c r="I357" i="23"/>
  <c r="H333" i="23"/>
  <c r="I333" i="23"/>
  <c r="H339" i="23"/>
  <c r="I339" i="23"/>
  <c r="H321" i="23"/>
  <c r="I321" i="23"/>
  <c r="H327" i="23"/>
  <c r="I327" i="23"/>
  <c r="I308" i="23"/>
  <c r="H308" i="23"/>
  <c r="I315" i="23"/>
  <c r="H315" i="23"/>
  <c r="I289" i="23"/>
  <c r="H289" i="23"/>
  <c r="I283" i="23"/>
  <c r="H277" i="23"/>
  <c r="I277" i="23"/>
  <c r="H265" i="23"/>
  <c r="I265" i="23"/>
  <c r="H271" i="23"/>
  <c r="I271" i="23"/>
  <c r="H259" i="23"/>
  <c r="I259" i="23"/>
  <c r="H247" i="23"/>
  <c r="H235" i="23"/>
  <c r="I235" i="23"/>
  <c r="H229" i="23"/>
  <c r="I229" i="23"/>
  <c r="H223" i="23"/>
  <c r="I223" i="23"/>
  <c r="H217" i="23"/>
  <c r="I217" i="23"/>
  <c r="H211" i="23"/>
  <c r="I211" i="23"/>
  <c r="H199" i="23"/>
  <c r="I199" i="23"/>
  <c r="H205" i="23"/>
  <c r="I205" i="23"/>
  <c r="H187" i="23"/>
  <c r="I187" i="23"/>
  <c r="H193" i="23"/>
  <c r="I193" i="23"/>
  <c r="H181" i="23"/>
  <c r="I181" i="23"/>
  <c r="H169" i="23"/>
  <c r="I169" i="23"/>
  <c r="H175" i="23"/>
  <c r="I175" i="23"/>
  <c r="H157" i="23"/>
  <c r="I157" i="23"/>
  <c r="H163" i="23"/>
  <c r="I163" i="23"/>
  <c r="H145" i="23"/>
  <c r="I145" i="23"/>
  <c r="H151" i="23"/>
  <c r="I151" i="23"/>
  <c r="H127" i="23"/>
  <c r="I127" i="23"/>
  <c r="H133" i="23"/>
  <c r="I133" i="23"/>
  <c r="H139" i="23"/>
  <c r="I139" i="23"/>
  <c r="I121" i="23"/>
  <c r="H121" i="23"/>
  <c r="I114" i="23"/>
  <c r="H114" i="23"/>
  <c r="H95" i="23"/>
  <c r="I95" i="23"/>
  <c r="H101" i="23"/>
  <c r="I101" i="23"/>
  <c r="H107" i="23"/>
  <c r="I107" i="23"/>
  <c r="H83" i="23"/>
  <c r="I83" i="23"/>
  <c r="H89" i="23"/>
  <c r="I89" i="23"/>
  <c r="H71" i="23"/>
  <c r="I71" i="23"/>
  <c r="H77" i="23"/>
  <c r="I77" i="23"/>
  <c r="H59" i="23"/>
  <c r="I59" i="23"/>
  <c r="H65" i="23"/>
  <c r="I65" i="23"/>
  <c r="I53" i="23"/>
  <c r="H53" i="23"/>
  <c r="I46" i="23"/>
  <c r="H46" i="23"/>
  <c r="I39" i="23"/>
  <c r="H39" i="23"/>
  <c r="I33" i="23"/>
  <c r="H33" i="23"/>
  <c r="H21" i="23"/>
  <c r="I21" i="23"/>
  <c r="H27" i="23"/>
  <c r="I27" i="23"/>
  <c r="I15" i="23"/>
  <c r="H15" i="23"/>
  <c r="F646" i="23"/>
  <c r="G646" i="23"/>
  <c r="E646" i="23"/>
  <c r="F632" i="23"/>
  <c r="G632" i="23"/>
  <c r="E632" i="23"/>
  <c r="F606" i="23"/>
  <c r="G606" i="23"/>
  <c r="E606" i="23"/>
  <c r="G525" i="23"/>
  <c r="F525" i="23"/>
  <c r="E525" i="23"/>
  <c r="F492" i="23"/>
  <c r="G492" i="23"/>
  <c r="E492" i="23"/>
  <c r="G406" i="23"/>
  <c r="F406" i="23"/>
  <c r="E406" i="23"/>
  <c r="E308" i="23"/>
  <c r="G308" i="23"/>
  <c r="F308" i="23"/>
  <c r="G114" i="23"/>
  <c r="F114" i="23"/>
  <c r="E114" i="23"/>
  <c r="F46" i="23"/>
  <c r="G46" i="23"/>
  <c r="E46" i="23"/>
  <c r="F8" i="23"/>
  <c r="F6" i="23" s="1"/>
  <c r="E8" i="23"/>
  <c r="G8" i="23"/>
  <c r="I8" i="23" s="1"/>
  <c r="G6" i="23" l="1"/>
  <c r="I6" i="23" s="1"/>
  <c r="H8" i="23"/>
  <c r="E6" i="23"/>
  <c r="H6" i="23" l="1"/>
</calcChain>
</file>

<file path=xl/sharedStrings.xml><?xml version="1.0" encoding="utf-8"?>
<sst xmlns="http://schemas.openxmlformats.org/spreadsheetml/2006/main" count="744" uniqueCount="281">
  <si>
    <t>ԸՆԴԱՄԵՆԸ</t>
  </si>
  <si>
    <t>Ծրագրի դասիչը</t>
  </si>
  <si>
    <t>Միջոցառման դասիչը</t>
  </si>
  <si>
    <t>Ծրագրի/միջոցառման անվանումները</t>
  </si>
  <si>
    <t xml:space="preserve"> </t>
  </si>
  <si>
    <t>հազ. դրամ</t>
  </si>
  <si>
    <t>2018 թվականի փաստացի</t>
  </si>
  <si>
    <t>2019 թվականի հաստատված</t>
  </si>
  <si>
    <t>2020 թվականի նախագիծ</t>
  </si>
  <si>
    <t>2020 թվականի նախագծի տոկոսը</t>
  </si>
  <si>
    <t>2018 թվականի փաստացիի նկատմամբ</t>
  </si>
  <si>
    <t>2019 թվականի հաստատվածի նկատմամբ</t>
  </si>
  <si>
    <t>Ծրագիր</t>
  </si>
  <si>
    <t>Ծրագրի անվանումը՝</t>
  </si>
  <si>
    <t>Նախնական (արհեստագործական) և միջին մասնագիտական կրթություն</t>
  </si>
  <si>
    <t>Ծրագրի նպատակը՝</t>
  </si>
  <si>
    <t>Աշխատաշուկայի արդի պահանջներին համապատասխան նախնական մասնագիտական (արհեստագործական) և միջին մասնագիտական կրթության որակավորում ունեցող մասնագետների պատրաստում, կրթության մատչելիության ապահովում:</t>
  </si>
  <si>
    <t>Վերջնական արդյունքի նկարագրությունը՝</t>
  </si>
  <si>
    <t>Նախնական (արհեստագործական) և միջին մասնագիտական կրթության գրավչություն բարձրացում, մատչելի և մրցունակ նախնական (արհեստագործական)  և միջին մասնագիտական կրթության ապահովում:</t>
  </si>
  <si>
    <t>Ծրագրի միջոցառումներ</t>
  </si>
  <si>
    <t>Միջոցառման անվանումը՝</t>
  </si>
  <si>
    <t>Նախնական մասնագիտական (արհեստագործական) կրթություն ստացող ուսանողների կրթաթոշակ</t>
  </si>
  <si>
    <t>Միջոցառման նկարագրությունը՝</t>
  </si>
  <si>
    <t>Նախնական մասնագիտական (արհեստագործական) կրթություն ստացող ուսանողներին կրթաթոշակի տրամադրում</t>
  </si>
  <si>
    <t>Միջոցառման տեսակը՝</t>
  </si>
  <si>
    <t>Տրանսֆերտների տրամադրում</t>
  </si>
  <si>
    <t>Միջին մասնագիտական կրթություն ստացող ուսանողների կրթաթոշակ</t>
  </si>
  <si>
    <t>Միջին մասնագիտական կրթություն ստացող ուսանողներին կրթաթոշակի տրամադրում</t>
  </si>
  <si>
    <t>Նախնական մասնագիտական (արհեստագործական) կրթության գծով ուսանողական նպաստների տրամադրում</t>
  </si>
  <si>
    <t>Միջին մասնագիտական կրթության գծով ուսանողական նպաստների տրամադրում</t>
  </si>
  <si>
    <t xml:space="preserve">Նախնական մասնագիտական (արհեստագործական) և միջին մասնագիտական ուսումնական հաստատությունների շենքային պայմանների բարելավում </t>
  </si>
  <si>
    <t xml:space="preserve">ՆՄՄԿՈՒ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 </t>
  </si>
  <si>
    <t>Այլ պետական կազմակերպությունների կողմից օգտագործվող ոչ ֆինանսական ակտիվների հետ գործառնություններ</t>
  </si>
  <si>
    <t>Բարձրագույն և հետբուհական մասնագիտական կրթության ծրագիր</t>
  </si>
  <si>
    <t>Ապահովել մատչելի, որակյալ և մրցունակ բարձրագույն և հետբուհական մասնագիտական կրթություն: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</si>
  <si>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</t>
  </si>
  <si>
    <t>Ակադեմիական փոխճանաչման և շարժունեւթյան ծառայություններ</t>
  </si>
  <si>
    <t>Ավարտական փաստաթղթերի ու դիպլոմների փոխճանաչման վկայականների խորհրդատվության տրամադրում հիմնվելով Եվրոպական կրթական չափորոշիչների վրա</t>
  </si>
  <si>
    <t>Ծառայությունների մատուցում</t>
  </si>
  <si>
    <t>Բարձրագույն մասնագիտական կրթություն ստացող ուսանողների կրթաթոշակ</t>
  </si>
  <si>
    <t xml:space="preserve">Հետբուհական մասնագիտական կրթություն ստացող ուսանողների կրթաթոշակ բուհական հաստատություններում </t>
  </si>
  <si>
    <t xml:space="preserve">Հետբուհական մասնագիտական կրթության գծով կրթաթոշակի տրամադրում </t>
  </si>
  <si>
    <t>Ասպիրանտական և դոկտորանտական կրթաթոշակներ</t>
  </si>
  <si>
    <t>Կրթաթոշակներ ասպիրանտական և դոկտորանտական կրթության մեջ գտնվող անձանց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</si>
  <si>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</si>
  <si>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</si>
  <si>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Հետբուհական մասնագիտական կրթության գծով  նպաստների տրամադրում  բուհական հաստատություններում</t>
  </si>
  <si>
    <t xml:space="preserve">Հետբուհական մասնագիտական կրթության գծով  նպաստների տրամադրում 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</si>
  <si>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</si>
  <si>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</si>
  <si>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Ուսանողներին զեղչային գներով հանրակացարանային պայմանների տրամադրում</t>
  </si>
  <si>
    <t>Ուսումնական վարկերի տոկոսավճարների մասնակի փոխհատուցում</t>
  </si>
  <si>
    <t>Ուսումնական վարկերի տոկոսավճարների մասնակի փոխհատուցում ̀ 2 տոկոսային կետի չափով, բարձր առաջադիմության դեպքում 3 տոկոսային կետի չափով:</t>
  </si>
  <si>
    <t>Աջակցություն արտասահմանում սովորող ուսանողներին</t>
  </si>
  <si>
    <t>Աջակցություն միջազգային վարկանշավորման ցանկերում ընդգրկված ԲՈՒՀերում սովորղ ուսանողներին</t>
  </si>
  <si>
    <t>Հանրակրթության ծրագիր</t>
  </si>
  <si>
    <t>Ապահովել անվճար և որակյալ հանրակրթություն</t>
  </si>
  <si>
    <t>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ձևավորում: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</si>
  <si>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</si>
  <si>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</si>
  <si>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</si>
  <si>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</si>
  <si>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</si>
  <si>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</si>
  <si>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</si>
  <si>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</si>
  <si>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</si>
  <si>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</si>
  <si>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Միջնակարգ հատուկ հանրակրթություն</t>
  </si>
  <si>
    <t>Պարտադիր կրթության երրորդ մակարդակում սովորողների ընդգրկվածության` գրագիտության և համակողմանի զարգացման բարձր մակարդակի ապահովում</t>
  </si>
  <si>
    <t>Ներառական կրթություն տարրական դպրոցում</t>
  </si>
  <si>
    <t>Տարրական դպրոցում կրթության առանձնահատուկ պայմանների կարիք ունեցող երեխաների տարրական կրթության կազմակերպման կրթաօժանդակ ծառայությունների մատուցման միջոցով սովորողների ընդգրկվածության և գրագիտության ապահովում</t>
  </si>
  <si>
    <t>Ներառական կրթություն միջին դպրոցում</t>
  </si>
  <si>
    <t>Միջին դպրոցում կրթության առանձնահատուկ պայմանների կարիք ունեցող երեխաների կրթության կազմակերպման կրթաօժանդակ ծառայությունների մատուցման միջոցով սովորողների ընդգրկվածության և գրագիտության ապահովում</t>
  </si>
  <si>
    <t>Ներառական կրթություն ավագ դպրոցում</t>
  </si>
  <si>
    <t>Ավագ դպրոցում կրթության առանձնահատուկ պայմանների կարիք ունեցող երեխաների կրթության կազմակերպման կրթաօժանդակ ծառայությունների մատուցման միջոցով սովորողների ընդգրկվածության, համակողմանի զարգացման և գրագիտության ապահովում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</si>
  <si>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</si>
  <si>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</si>
  <si>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</si>
  <si>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</si>
  <si>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</si>
  <si>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ընդգրկվածության, համակողմանի զարգացման և գրագիտության ապահովում</t>
  </si>
  <si>
    <t>Նախադպրոցական կրթություն</t>
  </si>
  <si>
    <t>Նախադպրոցական կրթության մակարդակում սաների ընդգրկվածության, զարգացման բարձր մակարդակի ապահովում, 5-6 տարեկան երեխաների նախապատրաստում տարրական դպրոցին</t>
  </si>
  <si>
    <t>Նորարական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</si>
  <si>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</si>
  <si>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</si>
  <si>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</si>
  <si>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Կրթական հաստատությունների աշակերտներին դասագրքերով և ուսումնական գրականությամբ ապահովում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</si>
  <si>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</si>
  <si>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Կրթական հաստատություններին ուսումնամեթոդական նյութերով ապահովում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</si>
  <si>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</si>
  <si>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</si>
  <si>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սովոորղների կողմից մեխանիկայի, էլեկտրոնիկայի, ծրագրավորման և ռոբոտատեխնիկային հիմունքների ուսումնասիրություն և յուրացման ապահովում</t>
  </si>
  <si>
    <t>«Ազգային երգ ու պար» առարկայի ներդրում հանրակրթական ուսումնական հաստատություններում</t>
  </si>
  <si>
    <t>Մշակույթի պահպանման, հանրայնացման, պարուսուցման ոլորտի համակարգված գործունեության ապահովում, սովորողների ազգային ոգու ամրապնդում</t>
  </si>
  <si>
    <t>Միջնակարգ հանրակրթություն երեկոյան դպրոցում (Շիրակի մարզ)</t>
  </si>
  <si>
    <t xml:space="preserve">ՀՀ ԱՆ Արթիկի քրեակատարողական հիմնարկում գտնվող ազատազրկված և միջնակարգ կրթություն չունեցող անձանց շրջանակում հանրակրթական ծառայությունների մատուցում </t>
  </si>
  <si>
    <t>Օժանդակություն ,Հայ-չինական բարեկամության դպրոցե հիմնադրամին</t>
  </si>
  <si>
    <t>Աջակցություն ,Հայ չինական բարեկամության դպրոցե հիմնադրամի սպասարկմանը, կառավարմանը և շահագործմանը</t>
  </si>
  <si>
    <t>Աջակցություն ,Դասարան կրթական հարթակի գործունեությանը</t>
  </si>
  <si>
    <t>Աջակցություն ,Դասարանե կրթական հարթակի գործունեությանը</t>
  </si>
  <si>
    <t>2022 թվականին ՀՀ-ում կենսաբանության միջազգային օլիմպիադայի անցկացում</t>
  </si>
  <si>
    <t>Որպես կենսաբանության միջազգային օլիմպիադայի մասնակից երկիր՝ 2022 թվականին օլիմպիադան հյուրընկալել Հայաստանում, որը կնպաստի նաև ,Կենսաբանությունե առարկայի զարգացմանը, կբարձրացնի սովորողների հետաքրքրությունը բնագիտական առարկաների նկատմամբ</t>
  </si>
  <si>
    <t>Փոխհատուցում ՀՀ հեռավոր, սահմանամերձ, լեռնային և բարձր լեռնային բնակավայրերի պետական հանրակրթական դպրոցների մանկավարժներին</t>
  </si>
  <si>
    <t>ՀՀ հեռավոր, սահմանամերձ, լեռնային և բարձր լեռնային բնակավայրերի պետական հանրակրթական դպրոցների մանկավարժների ճանապարհածախսի փոխհատուցում</t>
  </si>
  <si>
    <t>Տրանֆերտների տրամադրում</t>
  </si>
  <si>
    <t>Հանրակրթական դպրոցների մանկավարժներին և դպրոցահասակ երեխաներին տրնասպորտային ծախսերի փոխհատուցում</t>
  </si>
  <si>
    <t>Հանրակրթական դպրոցների մանկավարժներին և դպրոցահասակ երեխաներին տրնասպորտային ծախսերի փոխհատուցման ապահովում</t>
  </si>
  <si>
    <t>Ատեստավորման միջոցով որակավորում ստացած ուսուցիչներին հավելավճարների տրամադրում</t>
  </si>
  <si>
    <t>Ատեստավորման միջոցով տարակարգի որակավորում ստացած ուսուցիչներին համաապատասխան հավելավճարի տրամադրման ապահովում</t>
  </si>
  <si>
    <t>Մասնագիտացված հանրակրթական ուսումնական հաստատությունների երեխաների կրթաթոշակ հիմնական ընդհանուր կրթության մակարդակում</t>
  </si>
  <si>
    <t>ՀՀ մասնագիտացված հանրակրթական ուսումնական հաստատությունների սովորողներին կրթաթոշակի տրամադրում</t>
  </si>
  <si>
    <t>Մասնագիտացված հանրակրթական ուսումնական հաստատությունների երեխաների կրթաթոշակ միջնակարգ ընդհանուր կրթության մակարդակում</t>
  </si>
  <si>
    <t xml:space="preserve"> Նախադպրոցական այլընտրանքային ծախսաարդյունավետ մոդելների ներդրում</t>
  </si>
  <si>
    <t>Հանրապետության շուրջ 201 համայնքներում, որտեղ չկան նախադպրոցական հաստատություններ, նախադպրոցական որևէ տիպի ծառայության մատուցում</t>
  </si>
  <si>
    <t>Հանրակրթական դպրոցների աշակերտներին անվանական կրթաթոշակի տրամադրում</t>
  </si>
  <si>
    <t>Օլիմպիադաների մասնակից և հաղթող հանրակրթական դպրոցների աշակերտներին անվանական կրթաթոշակի տրամադրում</t>
  </si>
  <si>
    <t xml:space="preserve">Արտադպոցական դաստիարակության ծրագիր </t>
  </si>
  <si>
    <t xml:space="preserve">Նպաստել հանրակրթական ուսուցման համակարգում  ընդգրկված երեխաների ֆիզիկական, հոգևոր և գեղագիտական զարգացմանը, բնապահպանական և կիրառական գիտելքների ձեռքբերմանը: </t>
  </si>
  <si>
    <t>Ստեղծել պայմաններ սովորողների ազատ ժամանացի  կազմակերպան միջոցով նրանց հետաքրքրությունների բացահայտման, ձևավորման  և զարգացման համար:</t>
  </si>
  <si>
    <t xml:space="preserve">Արտադպրոցական դաստիարակություն </t>
  </si>
  <si>
    <t xml:space="preserve">Արվեստի, երաժշտության, սպորտի դասընթացներ մարզադպրոցներում, ստեղծագործական և արտադպրոցական դաստիարակության այլ կենտրոններում </t>
  </si>
  <si>
    <t xml:space="preserve">Մանկապատանեկան մարզական խաղերի անցկացում </t>
  </si>
  <si>
    <t>Մանկապատանեկան մարզական խաղերի անցկացում և ԱՊՀ երկրների առաջնությունների անցկացում</t>
  </si>
  <si>
    <t>Դպրոցականների  հանրապետական սպարտակիադայի անցկացում</t>
  </si>
  <si>
    <t>Հանրակրթական ուսումնական հաստատություններում սովորողների համար ամենամյա հանրապետական սպորտային խաղերի՝ սպարտակիադաների կազմակերպում և անցկացում</t>
  </si>
  <si>
    <t xml:space="preserve">Արտադպրոցական դաստիարակություն հասարակական կազմակերպություների կողմից </t>
  </si>
  <si>
    <t>Մարզական հասարակական  կազմակերպությունների կողմից մարզիկների պատրաստում և առաջնությունների անցկացում</t>
  </si>
  <si>
    <t>Մարզիչ-մանկավարժների վերապատրաստման կազմակերպում</t>
  </si>
  <si>
    <t>Մանկապատանեկան մարզադպրոցներում աշխատող մարզիչ-մանկավարժների վերապատրաստման կազմակերպում</t>
  </si>
  <si>
    <t xml:space="preserve">Արտադպրոցական դաստիարակության կազմակերպում </t>
  </si>
  <si>
    <t>«Հակոբ Կոջոյան կրթահամալիր» ՊՈԱԿ-ում արտադպրոցական դաստիարակության կազմակերպման նպատակով  պետության կողմից համայնքի ղեկավարին պատվիրակված լիազորությունների  իրականացման ֆինանսավորում</t>
  </si>
  <si>
    <t>Գրադարանային ֆոնդի համալրում</t>
  </si>
  <si>
    <t>Հանրապետության դպրոցներից յուրաքանչյուրում 5-6 անուն հանրամատչելի գրականությամբ ապահովում</t>
  </si>
  <si>
    <t>Քո արվեստը դպրոցում</t>
  </si>
  <si>
    <t>Հանրակրթական ուսումնական հաստատություններում սովորող դպրոցականների համար իրականացնել մշակութային կրթության բաղադրիչի լրացում</t>
  </si>
  <si>
    <t>,Դասական երաժշտություն ,Դաս Aե</t>
  </si>
  <si>
    <t>Ավագ դպրոցներում սովորող դպրոցականների համար իրականացնել երաժշտական ճաշակի և կրթության ձևավորում, շարունակականության ապահովում</t>
  </si>
  <si>
    <t>,Գիմնազիադաե համաշխարհային խաղերի մասնակցություն</t>
  </si>
  <si>
    <t>Մարզիկ դպրոցականների մասնակցության ապահովում ,Գիմնազիադաե համաշխարհային խաղերին</t>
  </si>
  <si>
    <t>Քո գիտությունը դպրոցում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</si>
  <si>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</si>
  <si>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Նպաստել 11-րդ դասարաններում սովորող դպրոցականների մոտ ,Նախնական զինվորական պատրաստությունե առարկայից ստացած գիտելիքների հարստացմանը և դրանց համապատասխան կարողությունների և հմտությունների զարգացմանը</t>
  </si>
  <si>
    <t>Հայրենասիրական կրթադաստիարակչական հեռուստախաղ</t>
  </si>
  <si>
    <t>Նպաստել ՀՀ բոլոր մարզերի և Երևանի ավագ դպրոցների աշակերտների, ուսանողների և զինվորների հայրենիքի և աշխարհի մասին գիտելիքների հարցստացմանը, վերլուծական մտքի, հռետորական արվեստի, բանավեճի և մրցակցային կուլտուրայի զարգացմանը</t>
  </si>
  <si>
    <t>Ուսումնամարզական գործընթացի իրականացում մարզադպրոցներում</t>
  </si>
  <si>
    <t>Տրանսֆերտների տրամադրում արտադպրոցական դաստիարակության կենտրոններում սովորող երեխաների ծախսերի փոխհատուցման նպատակով</t>
  </si>
  <si>
    <t>Գիտական և գիտատեխնիկական հետազոտությունների ծրագիր</t>
  </si>
  <si>
    <t>Գիտական և գիտատեխնիկական գործունեության հիմնարար, կիրառական և թեմատիկ հետազոտությունների իրականացում, ենթակառուցվածքի և ազգային արժեք ներկայացնող գիտական  օբյեկտների պահպանում և զարգացում, գիտական ներուժի վերարտադրության ապահովում։</t>
  </si>
  <si>
    <t xml:space="preserve">Գիտության և տեխնիկայի զարգացման գերակա ուղղությունների հետազոտությունների իրականացում, գիտական ներուժի զարգացում, ազգային արժեք ներկայացնող գիտական օբյեկտների պահպանում </t>
  </si>
  <si>
    <t>Գիտական ենթակառուցվածքի արդիականացում</t>
  </si>
  <si>
    <t xml:space="preserve"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 </t>
  </si>
  <si>
    <t xml:space="preserve">Ազգային արժեք ներկայացնող գիտական օբյեկտների պահպանություն </t>
  </si>
  <si>
    <t xml:space="preserve">Հին ձեռագրերի ինստիտուտի, ցեղասպանության թանգարանի, Բյուրարկանի աստղադիտարանի, Հայկենսատոխնոլոգիայի կենսաբանական թանգարանի, ԵՊՀ գրադարանի պահպանում </t>
  </si>
  <si>
    <t>Գիտական և գիտատեխնիկական պայմանագրային (թեմատիկ) հետազոտություններ</t>
  </si>
  <si>
    <t>Գիտական և գիտատեխնիկական գործունեության պայմանագրային (թեմատիկ) հետազոտություններ</t>
  </si>
  <si>
    <t>Գիտական և գիտատեխնիկական նպատակային-ծրագրային հետազոտություններ</t>
  </si>
  <si>
    <t>Գիտական և գիտատեխնիկական գործունեության նպատակային-ծրագրային հետազոտություններ</t>
  </si>
  <si>
    <t>Գիտական ամսագրերի և մենագրությունների հրատարակում</t>
  </si>
  <si>
    <t>Բարձր էներգիաների ֆիզիկայի բնագավառի ենթակառուցվածքների արդիականացում</t>
  </si>
  <si>
    <t xml:space="preserve">Ֆիզիկայի բնագավառում գիտական և գիտատեխնիկական հետազոտությունների իրականացում  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</si>
  <si>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</si>
  <si>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</si>
  <si>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Անտենային էտալոնների պահպանում և զարգացում</t>
  </si>
  <si>
    <t>ՀՀ ազգային անտենային էտալոնների պահպանում և զարգացում</t>
  </si>
  <si>
    <t xml:space="preserve">Գիտական գրադարանային ծառայություններ /գիտության ոլորտ/ </t>
  </si>
  <si>
    <t xml:space="preserve">Գրադարանային հավաքածուների պահպանում և համալրում, ընթերցողների սպասարկում, գրադարանային միջոցառումների կազմակերպում </t>
  </si>
  <si>
    <t>Գիտատեխնիկական գրադարանային ծառայություններ /տնտեսական զարգացման ոլորտ/</t>
  </si>
  <si>
    <t>Գիտաշխատողներին գիտական աստիճանների համար տրվող հավելավճարներ</t>
  </si>
  <si>
    <t>Պետական ծրագրերում ընդգրկված գիտական աստիճան ունեցող գիտաշխատողներին հավելավճարների տրամադրում</t>
  </si>
  <si>
    <t>ՀՀ ԳԱԱ իսկական և թղթակից անդամների պատվովճարների տրամադրում</t>
  </si>
  <si>
    <t>ՀՀ ԳԱԱ ինստիտուտների տեխնիկական հագեցվածության բարելավում և արդիականացում</t>
  </si>
  <si>
    <t xml:space="preserve">ՀՀ ԳԱԱ համակարգի կազմակերպությունները սարքավորումներով վերազինում </t>
  </si>
  <si>
    <t>Ապահով դպրոց</t>
  </si>
  <si>
    <t xml:space="preserve">Դպրոցներին սպառնացող աղետների ռիսկի կառավարման կարողությունների հզորացում, դպրոցի անձնակազմի և աշակերտների անվտանգության ապահովման մակարդակի բարձրացում՝ կիրառելով ներառական և երեխայակենտրոն մոտեցում </t>
  </si>
  <si>
    <t>Դպրոցական միջավայրի բարելավում</t>
  </si>
  <si>
    <t>Ընթացիկ միջոցառումներ</t>
  </si>
  <si>
    <t>Դպրոցների համալիր անվտանգության ապահովում</t>
  </si>
  <si>
    <t>Օժանդակություն հանրակրթական ուսումնական հաստատություններին ԱՌԿ պլանների իրականացմանը</t>
  </si>
  <si>
    <t>Դպրոցական երեխաներին սննդով ապահովում</t>
  </si>
  <si>
    <t>Հանրակրթական դպրոցի տարրական դասարանների  և նախակրթարանների աշակերտներին սննդով ապահովում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</si>
  <si>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</si>
  <si>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</si>
  <si>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Փոքրաքանակ երեխաներով համալրված հանրակրթական դպրոցների  մոդուլային շենքերի կառուցման աշխատանքների նախագծա-նախահաշվային փաստաթղթերի մշակում</t>
  </si>
  <si>
    <t>Կրթական օբյեկտների մոդուլային շենքերի կառուցման աշխատանքների նախագծում</t>
  </si>
  <si>
    <t>Կրթության որակի ապահովում</t>
  </si>
  <si>
    <t xml:space="preserve">Ընթացիկ աշխատանքների, բարեփոխումների և նոր նախաձեռնությունների միջոցով ֆորմալ և ոչ-ֆորմալ կրթության ոլորտում իրականացվող միջոցառումների, մատուցվող ծառայությունների բովանդակության և կազմակերպման որակի շարունակական բարելավում
</t>
  </si>
  <si>
    <t>Նախադպրոցականից մինչև հետբուհական կրթության որակի, այն է սովորողների, միջավայրի, ծրագրերի և ուսումնական նյութերի բովանդակության, գործընթացների, ինչպես նաև վերջնարդյունքների որակի բարելավում ըստ ներպետական և միջազգային ցուցիչների</t>
  </si>
  <si>
    <t>Նախնական մասնագիտական (արհեստագործական) և միջին մասնագիտական կրթության և ուսուցման (ՄԿՈՒ) բարեփոխումներ</t>
  </si>
  <si>
    <t>Նախնական մասնագիտական (արհեստագործական) և միջին 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</si>
  <si>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Նախնական, միջին մասնագիտական և բարձրագույն կրթության որակի ապահովման ծառայություններ</t>
  </si>
  <si>
    <t>Նախնական, միջին մասնագիտական և բարձրագույն կրթութական հաստատությունների հավատարմագրում, հավատարմագրման չափանիշների մշակում,  վերանայում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</si>
  <si>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</si>
  <si>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</si>
  <si>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Գիտական աստիճանաշնորհման և գիտամանկավարժական կոչումների շնորհում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</si>
  <si>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</si>
  <si>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Կրթության ոլորտում ՏՀՏ ներդրում և շարունակականության ապահովում</t>
  </si>
  <si>
    <t>ՀՀ կրթական ցանցի մշտադիտարկում, «ՀԿՄՊ»-ի և ենթակայքերի սպասարկում, հեռավար դասընթացների կազմակերպում, հանրակրթական ուս. հաստատությունների գործունեության մասին վիճակագրական տվյալների հավաքում, մշակում,  շարժական ինտերնետային կայանի շահագործում և այլն</t>
  </si>
  <si>
    <t>Գնահատման և թեստավորման ծառայություններ</t>
  </si>
  <si>
    <t>Քննական թեստերի և հարցաշարերի մշակում և փորձարկում, դպրոցի ավարտական և բուհերի ընդունելության միասնական քննությունների կազմակերպում և անցկացում, սովորողների գիտելիքների արտաքին ընթացիկ գնահատում, ազգային ստուգատեսերի անցկացում, TIMSS/PIRLS, PISA</t>
  </si>
  <si>
    <t>Ատեստավորման նոր համակարգի ներդրում՝ ուղղված ուսուցիչների որակի բարձրացմանը</t>
  </si>
  <si>
    <t xml:space="preserve">Հանրակրթական դպրոցներում դասվանդող ուսուցիչների կամավոր ատեստավորման համակարգի մշակում և ներդրում </t>
  </si>
  <si>
    <t>Համաշխարհային բանկի կողմից իրականացվող «Կրթության բարելավում» վարկային ծրագիր</t>
  </si>
  <si>
    <t>Հանրակրթության որակի բարելավում, աջակցություն Նորարարությունների մրցակցային հիմնադրամի զարգացմանը</t>
  </si>
  <si>
    <t xml:space="preserve"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 </t>
  </si>
  <si>
    <t>Կապիտալ ներդրումներ ավագ, միջնակարգ և հիմնական դպրոցներում, «Կրթության տեխնոլոգիաների ազգային կենտրոն» ՊՈԱԿ-ում (ԿՏԱԿ)</t>
  </si>
  <si>
    <t>Համընդհանուր ներառական կրթության համակարգի ներդրում</t>
  </si>
  <si>
    <t xml:space="preserve">Յուրաքանչյուր երեխայի համար կրթության մատչելիության, հավասար մասնակցության հնարավորության և որակի ապահովում՝ զարգացման առանձնահատկություններին համապատասխան և անհրաժեշտ պայմանների ստեղծման միջոցով
</t>
  </si>
  <si>
    <t>Խոցելի խմբերի երեխաների ընդգրկվածության ապահովում հանրակրթական հաստատություններում</t>
  </si>
  <si>
    <t>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</si>
  <si>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</si>
  <si>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>Աուտիզմ և զարգացման խանգարումներ ունեցող երեխաների բուժման, վերականգնման, կրթության և զբաղվածության ապահովման ծառայություններ</t>
  </si>
  <si>
    <t xml:space="preserve">Աուտիզմ և զարգացման խանգարումներ ունեցող երեխաների համար անհրաժեշտ պայմանների ստեղծում </t>
  </si>
  <si>
    <t>Հանրակրթական դպրոցների ուսուցիչների և ուսուցչի օգնականների ներառական դասավանդման հմտությունների զարգացման ապահովում</t>
  </si>
  <si>
    <t>Միջոցառումը նախատեսում է ուսուցիչների և նրանց օգնականների վերապատրաստում և մենթորության ծրագրի իրականացում</t>
  </si>
  <si>
    <t>Ներառական կրթության համակարգի հզորացում Հայաստանում</t>
  </si>
  <si>
    <t>Ներառական կրթության համակարգի հզորացում բոլոր երեխաներին որակյալ ուսուցում ապահովելու նպատակով;</t>
  </si>
  <si>
    <t>Կրթության ոլորտում միջազգային և սփյուռքի հետ համագործակցության զարգացում</t>
  </si>
  <si>
    <t>Կրթական համակարգում միջազգային համագործակցության ընդլայնում, սփյուռքում և օտարերկրյա պետություններում հայկական կրթական կարողությունների հզորացում</t>
  </si>
  <si>
    <t>Ծրագրերի ազդեցության և արդյունավետության բարելավում՝ սփյուռքի ուսուցիչների մասնագիտական կարողությունների բարելավում, հայերենի և հայագիտական առարկաների  դասավանդման հիմքերի ամրապնդում, համահայկական միջոցառումների կազմակերպման ապահովում, ուսումնաօժանդակ աջակցության ապահովում, միջազգային հարաբերությունների զարգացում:</t>
  </si>
  <si>
    <t xml:space="preserve">Համահայկական և համապետական կրթական խորհրդաժողով </t>
  </si>
  <si>
    <t>Հայաստանի, Արցախի և Սփյուռքի կրթության պատասխանատուների մասնակցությամբ սփյուռքի կրթության հիմնախնդիրների վերհանում, գնահատում և դրանց լուծման ուղղված ուղղությունների սահմանում</t>
  </si>
  <si>
    <t>Սփյուռքի կրթօջախների ուսուցիչների կարողությունների հզորացում</t>
  </si>
  <si>
    <t>Սփյուռքի ուսուցիչների վերապատրաստում Հայաստանում մասնագիտական առանձին ուղղություններով</t>
  </si>
  <si>
    <t>Սփյուռքի կրթօջախների համար դասագրքերի և այլ ուսումնական նյութերի մշակում, ձեռքբերում և տրամադրում</t>
  </si>
  <si>
    <t>Սփյուռքի կրթօջախների համար դասագրքերի և այլ ուսումնական նյութերի մշակում,բաշխում և առաքում</t>
  </si>
  <si>
    <t>Օտարերկրյա պետություններում հայերենի և հայագիտական առարկաների դասավանդում</t>
  </si>
  <si>
    <t>Մանկապատանեկանև երիտասարդական կրթական ու կրթամշակութային միջոցառումների կազմակերպում</t>
  </si>
  <si>
    <t>Համահայկական օլիմպիադայի և մանկապատանեկան նկարչական մրցույթ-փառատոնի կազմակերպում</t>
  </si>
  <si>
    <t>Կրթամշակութային աջակցություն սփյուռքի համայնքներին</t>
  </si>
  <si>
    <t>Սփյուռքի համայնքներին կրթամշակութային օժանդակություն</t>
  </si>
  <si>
    <t>Հայաստանի միգրանտ ընտանիքների դպրոցականների հայոց լեզվի իմացության բարելավում</t>
  </si>
  <si>
    <t>Հայաստան ներգաղթած և վերադարձած ընտանիքների երեխաների համար հայերենի դասընթացների կազմակերպում</t>
  </si>
  <si>
    <t>Վերապատրաստման ծառայություններ</t>
  </si>
  <si>
    <t>ՀՀ քաղաքացիական ծառայողների վերապատրաստման ծառայություններ</t>
  </si>
  <si>
    <t>ՀՀ վարչապետի աշխատակազմ</t>
  </si>
  <si>
    <t>Հանրային հատվածի ֆինանսական ոլորտի մասնագետների վերապատրաստում</t>
  </si>
  <si>
    <t>ՀՀ ֆինանսների նախարարություն</t>
  </si>
  <si>
    <t>Մասնագիտական ուսուցման և որակավորման բարձրացման կազմակերպում</t>
  </si>
  <si>
    <t>ՀՀ դատախազություն</t>
  </si>
  <si>
    <t>Հատուկ ծառայողների վերապատրաստում և հատուկ ուսուցում</t>
  </si>
  <si>
    <t>ՀՀ արդարադատության նախարարություն</t>
  </si>
  <si>
    <t>Դատավորների«դատախազների«Արդարադատության ուսումնառությունն ավարտած և դատավորների թեկնածուների ցուցակում գտնվող անձանց«դատական ծառայողների«դատախազության աշխատակազմում ծառայողների և դատական կարգադրիչների վերապատրաստման և հատուկ ուսուցման ծառայություններ</t>
  </si>
  <si>
    <t>Հանրապետական գործադիր մարմիններում հակակոռուպցիոն ծրագրերի իրականացման պատասխանատուների վերապատրաստում</t>
  </si>
  <si>
    <t>Մասնագիտական վերապատրաստում անցնող ունկնդիրներին կրթաթոշակի տրամադրում</t>
  </si>
  <si>
    <t>Ընտրական հանձնաժողովների անդամների մասնագիտական դասընթացների կազմակերպում</t>
  </si>
  <si>
    <t>ՀՀ կենտրոնական ընտրական հանձնաժողով</t>
  </si>
  <si>
    <t>Պետական և տեղական ինքնակառավարման մարմինների ղեկավար անձնակազմի և մասնագետների վերապատրաստման կազմակերպում</t>
  </si>
  <si>
    <t>ՀՀ արտակարգ իրավիճակների նախարարություն</t>
  </si>
  <si>
    <t>Օտարերկրյա պետությունների ուսումնական հաստատություններ գործուղված փրկարարական ծառայողների ուսուցման կազմակերպում</t>
  </si>
  <si>
    <t>ՀՀ Ազգային ժողովի աշխատակազմի պետական ծառայողների վերապատրաստում</t>
  </si>
  <si>
    <t>ՀՀ Ազգային ժողով</t>
  </si>
  <si>
    <t>Վերապատրաստման և հատուկ ուսուցման կազմակերպում</t>
  </si>
  <si>
    <t>ՀՀ հատուկ քննչական ծառայություն</t>
  </si>
  <si>
    <t>Միջազգային հարաբերությունների և դիվանագիտության ոլորտում մասնագետների պատրաստում և վերապատրաստում</t>
  </si>
  <si>
    <t>ՀՀ արտաքին գործերի նախարարություն</t>
  </si>
  <si>
    <t>ՀՀ մարդու իրավունքների պաշտպանի աշխատակազմի պետական ծառայողների վերապատրաստում</t>
  </si>
  <si>
    <t>ՀՀ մարդու իրավունքների պաշտպանի աշխատակազմ</t>
  </si>
  <si>
    <t>Վերապատրաստման և պատրաստման կազմակերպում</t>
  </si>
  <si>
    <t>ՀՀ քննչական կոմիտե</t>
  </si>
  <si>
    <t>Հարկային և մաքսային ծառայողների վերապատրաստում</t>
  </si>
  <si>
    <t>ՀՀ պետական եկամուտների կոմիտե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</si>
  <si>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</si>
  <si>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</t>
  </si>
  <si>
    <t>Սոցիալապես անապահով և սոցիալական աջակցություն ստացող ՀՀ սահմանամերձ համայնքների երեխաների դասագրքերի վարձավճարների փոխհատուցում</t>
  </si>
  <si>
    <t>Հանրակրթական դպրոցի սոցիալապես անապահով ընտանիքների և սոցիալական աջակցություն ստացող ՀՀ սահմանամերձ համայնքների դպրոցների երեխաների դասագրքերի վարձավճարների փոխհատուցում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</si>
  <si>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</si>
  <si>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</si>
  <si>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</si>
  <si>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</si>
  <si>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Կրթության, գիտության, մշակույթի, սպորտի և երիտասարդության ոլորտների այլ միջոցառումներ</t>
  </si>
  <si>
    <t xml:space="preserve">Ֆինանսական գրագիտության, ձեռնարկատիրական հմտությունների զարգացման, մասնագիտական կրթության վերաբերյալ հեռուստահաղորդաշարի ու սոցիալական հոլովակների և կարճամետրաժ խաղարկային ֆիլմերի պատրաստում </t>
  </si>
  <si>
    <t xml:space="preserve"> Հեռուստահաղորդումների, սոցիալական հոլովակների ու կարճամետրաժ ֆիլմերի միջոցով քաղաքացիների ֆինանսական և մեդիագրագիտության աստիճանի բարձրացում, մարդկանց բիզնես հմտությունների զարգացում, գործարարությամբ զբաղվելու խրախուսում:  </t>
  </si>
  <si>
    <t>Զալցբուրգի, Բուխարեստի, Պրահայի Կարլի, Վենետիկի Կա Ֆոսկարի և Կահիրեի համալսարաններում հայագիտության դասավանդում, աջակցություն խորհրդաժողովի կազմակերպմանը և հայագիտական հետազոտությունների իրականացմանը</t>
  </si>
  <si>
    <t>Միջազգային կազմակերպություններին անդամակցում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</si>
  <si>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</si>
  <si>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 xml:space="preserve">Երևանում բարձրագույն կրթության հասանելիության ապահովում մարզաբնակ ուսանողներին </t>
  </si>
  <si>
    <t>Մանկավարժահոգեբանական աջակցության կենտրոնների հիմնադրում (վերանորոգման աշխատանքներ): Փոքրածավալ ենթակառուցվածքների հարմարեցում հանրակրթական թվով 10 ուսումնական հաստատություններում (վերանորոգման աշխատանքների իրականացում)</t>
  </si>
  <si>
    <t>Մտավոր, հոգևոր, ֆիզիկական և սոցիալական ունակությունների համակողմանի և ներդաշնակ զարգացմամբ, հայրենասիրության, պետականության և մարդասիրության ոգով դաստիարակված, պատշաճ վարքով և վարվելակերպով անձի  ձևավորում:</t>
  </si>
  <si>
    <t>Հայաստանի Հանրապետության կրթության,  գիտության, մշակույթի և սպորտի  նախարարության կրթության և գիտության ոլորտների 2018-2020 թվականների բյուջետային ծախսերի համեմատություն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</si>
</sst>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</font>
    <font>
      <b/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rgb="FFC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2"/>
      <color theme="1"/>
      <name val="GHEA Grapalat"/>
      <family val="3"/>
    </font>
    <font>
      <i/>
      <sz val="10"/>
      <color theme="1"/>
      <name val="GHEA Grapalat"/>
      <family val="3"/>
    </font>
    <font>
      <i/>
      <sz val="10"/>
      <color indexed="8"/>
      <name val="GHEA Grapalat"/>
      <family val="3"/>
    </font>
    <font>
      <sz val="10"/>
      <color indexed="8"/>
      <name val="GHEA Grapalat"/>
      <family val="3"/>
    </font>
    <font>
      <sz val="11"/>
      <color indexed="8"/>
      <name val="GHEA Grapalat"/>
      <family val="3"/>
    </font>
    <font>
      <b/>
      <i/>
      <sz val="10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i/>
      <sz val="11"/>
      <name val="GHEA Grapalat"/>
      <family val="3"/>
    </font>
    <font>
      <i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6" fillId="2" borderId="0" xfId="0" applyFont="1" applyFill="1"/>
    <xf numFmtId="0" fontId="6" fillId="0" borderId="0" xfId="0" applyFont="1"/>
    <xf numFmtId="0" fontId="8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9" fillId="0" borderId="0" xfId="0" applyNumberFormat="1" applyFont="1"/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164" fontId="6" fillId="0" borderId="0" xfId="0" applyNumberFormat="1" applyFont="1"/>
    <xf numFmtId="0" fontId="15" fillId="2" borderId="1" xfId="0" applyFont="1" applyFill="1" applyBorder="1" applyAlignment="1">
      <alignment vertical="top" wrapText="1"/>
    </xf>
    <xf numFmtId="0" fontId="6" fillId="0" borderId="0" xfId="0" applyFont="1" applyFill="1"/>
    <xf numFmtId="164" fontId="6" fillId="0" borderId="0" xfId="0" applyNumberFormat="1" applyFont="1" applyFill="1"/>
    <xf numFmtId="0" fontId="14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2" borderId="0" xfId="0" applyFont="1" applyFill="1" applyBorder="1"/>
    <xf numFmtId="0" fontId="9" fillId="2" borderId="1" xfId="0" applyFont="1" applyFill="1" applyBorder="1" applyAlignment="1">
      <alignment vertical="top"/>
    </xf>
    <xf numFmtId="0" fontId="6" fillId="2" borderId="8" xfId="0" applyFont="1" applyFill="1" applyBorder="1"/>
    <xf numFmtId="0" fontId="19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wrapText="1"/>
    </xf>
    <xf numFmtId="165" fontId="18" fillId="2" borderId="1" xfId="0" applyNumberFormat="1" applyFont="1" applyFill="1" applyBorder="1" applyAlignment="1">
      <alignment vertical="top" wrapText="1"/>
    </xf>
    <xf numFmtId="0" fontId="9" fillId="0" borderId="0" xfId="0" applyFont="1"/>
    <xf numFmtId="165" fontId="19" fillId="2" borderId="1" xfId="0" applyNumberFormat="1" applyFont="1" applyFill="1" applyBorder="1" applyAlignment="1">
      <alignment vertical="center" wrapText="1"/>
    </xf>
    <xf numFmtId="165" fontId="18" fillId="2" borderId="1" xfId="0" applyNumberFormat="1" applyFont="1" applyFill="1" applyBorder="1" applyAlignment="1">
      <alignment vertical="center" wrapText="1"/>
    </xf>
    <xf numFmtId="165" fontId="19" fillId="2" borderId="1" xfId="0" applyNumberFormat="1" applyFont="1" applyFill="1" applyBorder="1" applyAlignment="1">
      <alignment vertical="top" wrapText="1"/>
    </xf>
    <xf numFmtId="0" fontId="13" fillId="2" borderId="1" xfId="0" applyNumberFormat="1" applyFont="1" applyFill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top" wrapText="1"/>
    </xf>
    <xf numFmtId="0" fontId="13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top" wrapText="1"/>
    </xf>
    <xf numFmtId="0" fontId="13" fillId="2" borderId="6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5" fontId="21" fillId="2" borderId="2" xfId="0" applyNumberFormat="1" applyFont="1" applyFill="1" applyBorder="1" applyAlignment="1">
      <alignment horizontal="center" vertical="center" wrapText="1"/>
    </xf>
    <xf numFmtId="165" fontId="21" fillId="2" borderId="3" xfId="0" applyNumberFormat="1" applyFont="1" applyFill="1" applyBorder="1" applyAlignment="1">
      <alignment horizontal="center" vertical="center" wrapText="1"/>
    </xf>
    <xf numFmtId="165" fontId="21" fillId="2" borderId="4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horizontal="center" vertical="center" wrapText="1"/>
    </xf>
    <xf numFmtId="164" fontId="21" fillId="2" borderId="4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5" fillId="2" borderId="0" xfId="0" quotePrefix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64" fontId="16" fillId="2" borderId="3" xfId="0" applyNumberFormat="1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/>
    </xf>
    <xf numFmtId="164" fontId="16" fillId="2" borderId="3" xfId="0" applyNumberFormat="1" applyFont="1" applyFill="1" applyBorder="1" applyAlignment="1">
      <alignment horizontal="center" vertical="center"/>
    </xf>
    <xf numFmtId="164" fontId="16" fillId="2" borderId="4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vertical="top" wrapText="1"/>
    </xf>
    <xf numFmtId="164" fontId="2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/>
    </xf>
    <xf numFmtId="165" fontId="21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21" fillId="2" borderId="1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/>
    </xf>
    <xf numFmtId="1" fontId="13" fillId="0" borderId="4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164" fontId="24" fillId="2" borderId="1" xfId="0" applyNumberFormat="1" applyFont="1" applyFill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center" vertical="center" wrapText="1"/>
    </xf>
    <xf numFmtId="164" fontId="24" fillId="2" borderId="3" xfId="0" applyNumberFormat="1" applyFont="1" applyFill="1" applyBorder="1" applyAlignment="1">
      <alignment horizontal="center" vertical="center" wrapText="1"/>
    </xf>
    <xf numFmtId="164" fontId="24" fillId="2" borderId="4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3" xfId="3"/>
    <cellStyle name="Percent 2" xfId="2"/>
    <cellStyle name="Percent 2 2" xfId="5"/>
    <cellStyle name="Style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8"/>
  <sheetViews>
    <sheetView tabSelected="1" zoomScaleNormal="100" workbookViewId="0">
      <selection activeCell="L11" sqref="L11"/>
    </sheetView>
  </sheetViews>
  <sheetFormatPr defaultRowHeight="16.5" x14ac:dyDescent="0.3"/>
  <cols>
    <col min="1" max="1" width="2.85546875" style="2" customWidth="1"/>
    <col min="2" max="2" width="12.85546875" style="2" customWidth="1"/>
    <col min="3" max="3" width="11.28515625" style="2" customWidth="1"/>
    <col min="4" max="4" width="40.28515625" style="2" customWidth="1"/>
    <col min="5" max="5" width="19.85546875" style="2" customWidth="1"/>
    <col min="6" max="7" width="18.28515625" style="2" customWidth="1"/>
    <col min="8" max="8" width="14.42578125" style="2" customWidth="1"/>
    <col min="9" max="9" width="14.140625" style="2" customWidth="1"/>
    <col min="10" max="10" width="14.28515625" style="2" customWidth="1"/>
    <col min="11" max="11" width="13.7109375" style="2" customWidth="1"/>
    <col min="12" max="14" width="14.7109375" style="2" customWidth="1"/>
    <col min="15" max="17" width="9.140625" style="2" customWidth="1"/>
    <col min="18" max="16384" width="9.140625" style="2"/>
  </cols>
  <sheetData>
    <row r="1" spans="1:12" x14ac:dyDescent="0.3">
      <c r="A1" s="1" t="s">
        <v>4</v>
      </c>
      <c r="B1" s="1"/>
      <c r="C1" s="1"/>
      <c r="D1" s="1"/>
      <c r="E1" s="1"/>
      <c r="F1" s="1"/>
      <c r="G1" s="1"/>
      <c r="H1" s="1"/>
      <c r="I1" s="1"/>
    </row>
    <row r="2" spans="1:12" ht="36" customHeight="1" x14ac:dyDescent="0.3">
      <c r="A2" s="1"/>
      <c r="B2" s="71" t="s">
        <v>280</v>
      </c>
      <c r="C2" s="72"/>
      <c r="D2" s="72"/>
      <c r="E2" s="72"/>
      <c r="F2" s="72"/>
      <c r="G2" s="72"/>
      <c r="H2" s="72"/>
      <c r="I2" s="1"/>
    </row>
    <row r="3" spans="1:12" x14ac:dyDescent="0.3">
      <c r="A3" s="1"/>
      <c r="B3" s="3"/>
      <c r="C3" s="4"/>
      <c r="D3" s="4"/>
      <c r="E3" s="1"/>
      <c r="F3" s="1"/>
      <c r="G3" s="1"/>
      <c r="H3" s="1"/>
      <c r="I3" s="5" t="s">
        <v>5</v>
      </c>
    </row>
    <row r="4" spans="1:12" ht="37.5" customHeight="1" x14ac:dyDescent="0.3">
      <c r="A4" s="1"/>
      <c r="B4" s="88" t="s">
        <v>1</v>
      </c>
      <c r="C4" s="88" t="s">
        <v>2</v>
      </c>
      <c r="D4" s="88" t="s">
        <v>3</v>
      </c>
      <c r="E4" s="88" t="s">
        <v>6</v>
      </c>
      <c r="F4" s="88" t="s">
        <v>7</v>
      </c>
      <c r="G4" s="88" t="s">
        <v>8</v>
      </c>
      <c r="H4" s="94" t="s">
        <v>9</v>
      </c>
      <c r="I4" s="95"/>
    </row>
    <row r="5" spans="1:12" ht="60.75" customHeight="1" x14ac:dyDescent="0.3">
      <c r="A5" s="1"/>
      <c r="B5" s="89"/>
      <c r="C5" s="89"/>
      <c r="D5" s="89"/>
      <c r="E5" s="89"/>
      <c r="F5" s="89"/>
      <c r="G5" s="89"/>
      <c r="H5" s="6" t="s">
        <v>10</v>
      </c>
      <c r="I5" s="6" t="s">
        <v>11</v>
      </c>
      <c r="J5" s="16"/>
      <c r="K5" s="16"/>
    </row>
    <row r="6" spans="1:12" ht="34.5" customHeight="1" x14ac:dyDescent="0.3">
      <c r="A6" s="1"/>
      <c r="B6" s="7"/>
      <c r="C6" s="8"/>
      <c r="D6" s="8" t="s">
        <v>0</v>
      </c>
      <c r="E6" s="9">
        <f>E8+E46+E114+E308+E406+E492+E525+E606+E632+E646</f>
        <v>125910396.87000002</v>
      </c>
      <c r="F6" s="9">
        <f t="shared" ref="F6:G6" si="0">F8+F46+F114+F308+F406+F492+F525+F606+F632+F646</f>
        <v>140273256.54151088</v>
      </c>
      <c r="G6" s="9">
        <f t="shared" si="0"/>
        <v>158092482.38329583</v>
      </c>
      <c r="H6" s="10">
        <f>G6/E6*100-100</f>
        <v>25.559513998294506</v>
      </c>
      <c r="I6" s="10">
        <f>G6/F6*100-100</f>
        <v>12.70322389393715</v>
      </c>
      <c r="J6" s="11"/>
    </row>
    <row r="7" spans="1:12" x14ac:dyDescent="0.3">
      <c r="A7" s="1"/>
      <c r="B7" s="86" t="s">
        <v>12</v>
      </c>
      <c r="C7" s="86"/>
      <c r="D7" s="12"/>
      <c r="E7" s="12"/>
      <c r="F7" s="12"/>
      <c r="G7" s="12"/>
      <c r="H7" s="12"/>
      <c r="I7" s="12"/>
      <c r="J7" s="16"/>
    </row>
    <row r="8" spans="1:12" ht="15" customHeight="1" x14ac:dyDescent="0.3">
      <c r="A8" s="1"/>
      <c r="B8" s="48">
        <v>1045</v>
      </c>
      <c r="C8" s="102"/>
      <c r="D8" s="13" t="s">
        <v>13</v>
      </c>
      <c r="E8" s="61">
        <f>E15+E21+E27+E33+E39</f>
        <v>9658368.5500000007</v>
      </c>
      <c r="F8" s="61">
        <f>F15+F21+F27+F33+F39+92340</f>
        <v>11685448.789626991</v>
      </c>
      <c r="G8" s="61">
        <f>G15+G21+G27+G33+G39</f>
        <v>14325523.999999998</v>
      </c>
      <c r="H8" s="90">
        <f>G8/E8*100-100</f>
        <v>48.32239964584906</v>
      </c>
      <c r="I8" s="90">
        <f>G8/F8*100-100</f>
        <v>22.592843954068442</v>
      </c>
    </row>
    <row r="9" spans="1:12" ht="30" customHeight="1" x14ac:dyDescent="0.3">
      <c r="A9" s="1"/>
      <c r="B9" s="48"/>
      <c r="C9" s="102"/>
      <c r="D9" s="14" t="s">
        <v>14</v>
      </c>
      <c r="E9" s="80"/>
      <c r="F9" s="80"/>
      <c r="G9" s="80"/>
      <c r="H9" s="91"/>
      <c r="I9" s="91"/>
    </row>
    <row r="10" spans="1:12" x14ac:dyDescent="0.3">
      <c r="A10" s="1"/>
      <c r="B10" s="48"/>
      <c r="C10" s="102"/>
      <c r="D10" s="13" t="s">
        <v>15</v>
      </c>
      <c r="E10" s="80"/>
      <c r="F10" s="80"/>
      <c r="G10" s="80"/>
      <c r="H10" s="91"/>
      <c r="I10" s="91"/>
    </row>
    <row r="11" spans="1:12" ht="94.5" x14ac:dyDescent="0.3">
      <c r="A11" s="1"/>
      <c r="B11" s="48"/>
      <c r="C11" s="102"/>
      <c r="D11" s="14" t="s">
        <v>16</v>
      </c>
      <c r="E11" s="80"/>
      <c r="F11" s="80"/>
      <c r="G11" s="80"/>
      <c r="H11" s="91"/>
      <c r="I11" s="91"/>
      <c r="L11" s="16"/>
    </row>
    <row r="12" spans="1:12" x14ac:dyDescent="0.3">
      <c r="A12" s="1"/>
      <c r="B12" s="48"/>
      <c r="C12" s="102"/>
      <c r="D12" s="13" t="s">
        <v>17</v>
      </c>
      <c r="E12" s="80"/>
      <c r="F12" s="80"/>
      <c r="G12" s="80"/>
      <c r="H12" s="91"/>
      <c r="I12" s="91"/>
    </row>
    <row r="13" spans="1:12" ht="78" customHeight="1" x14ac:dyDescent="0.3">
      <c r="A13" s="1"/>
      <c r="B13" s="48"/>
      <c r="C13" s="102"/>
      <c r="D13" s="14" t="s">
        <v>18</v>
      </c>
      <c r="E13" s="80"/>
      <c r="F13" s="80"/>
      <c r="G13" s="80"/>
      <c r="H13" s="92"/>
      <c r="I13" s="92"/>
    </row>
    <row r="14" spans="1:12" ht="15" customHeight="1" x14ac:dyDescent="0.3">
      <c r="A14" s="1"/>
      <c r="B14" s="73" t="s">
        <v>19</v>
      </c>
      <c r="C14" s="74"/>
      <c r="D14" s="13"/>
      <c r="E14" s="13"/>
      <c r="F14" s="15"/>
      <c r="G14" s="15"/>
      <c r="H14" s="13"/>
      <c r="I14" s="13"/>
    </row>
    <row r="15" spans="1:12" ht="15" customHeight="1" x14ac:dyDescent="0.3">
      <c r="A15" s="1"/>
      <c r="B15" s="47"/>
      <c r="C15" s="48">
        <v>12001</v>
      </c>
      <c r="D15" s="13" t="s">
        <v>20</v>
      </c>
      <c r="E15" s="49">
        <v>361018.65</v>
      </c>
      <c r="F15" s="84">
        <v>342165.6</v>
      </c>
      <c r="G15" s="84">
        <v>463140</v>
      </c>
      <c r="H15" s="49">
        <f>G15/E15*100-100</f>
        <v>28.287001239409648</v>
      </c>
      <c r="I15" s="49">
        <f>G15/F15*100-100</f>
        <v>35.355512067840834</v>
      </c>
    </row>
    <row r="16" spans="1:12" ht="46.5" customHeight="1" x14ac:dyDescent="0.3">
      <c r="A16" s="1"/>
      <c r="B16" s="47"/>
      <c r="C16" s="48"/>
      <c r="D16" s="14" t="s">
        <v>21</v>
      </c>
      <c r="E16" s="49"/>
      <c r="F16" s="84"/>
      <c r="G16" s="84"/>
      <c r="H16" s="49"/>
      <c r="I16" s="49"/>
      <c r="J16" s="16"/>
      <c r="K16" s="16"/>
    </row>
    <row r="17" spans="1:10" x14ac:dyDescent="0.3">
      <c r="A17" s="1"/>
      <c r="B17" s="47"/>
      <c r="C17" s="48"/>
      <c r="D17" s="13" t="s">
        <v>22</v>
      </c>
      <c r="E17" s="49"/>
      <c r="F17" s="84"/>
      <c r="G17" s="84"/>
      <c r="H17" s="49"/>
      <c r="I17" s="49"/>
    </row>
    <row r="18" spans="1:10" ht="40.5" x14ac:dyDescent="0.3">
      <c r="A18" s="1"/>
      <c r="B18" s="47"/>
      <c r="C18" s="48"/>
      <c r="D18" s="14" t="s">
        <v>23</v>
      </c>
      <c r="E18" s="49"/>
      <c r="F18" s="84"/>
      <c r="G18" s="84"/>
      <c r="H18" s="49"/>
      <c r="I18" s="49"/>
      <c r="J18" s="16"/>
    </row>
    <row r="19" spans="1:10" x14ac:dyDescent="0.3">
      <c r="A19" s="1"/>
      <c r="B19" s="47"/>
      <c r="C19" s="48"/>
      <c r="D19" s="13" t="s">
        <v>24</v>
      </c>
      <c r="E19" s="49"/>
      <c r="F19" s="84"/>
      <c r="G19" s="84"/>
      <c r="H19" s="49"/>
      <c r="I19" s="49"/>
    </row>
    <row r="20" spans="1:10" ht="14.25" customHeight="1" x14ac:dyDescent="0.3">
      <c r="A20" s="1"/>
      <c r="B20" s="47"/>
      <c r="C20" s="48"/>
      <c r="D20" s="14" t="s">
        <v>25</v>
      </c>
      <c r="E20" s="49"/>
      <c r="F20" s="84"/>
      <c r="G20" s="84"/>
      <c r="H20" s="49"/>
      <c r="I20" s="49"/>
    </row>
    <row r="21" spans="1:10" ht="15" customHeight="1" x14ac:dyDescent="0.3">
      <c r="A21" s="1"/>
      <c r="B21" s="47"/>
      <c r="C21" s="48">
        <v>12002</v>
      </c>
      <c r="D21" s="13" t="s">
        <v>20</v>
      </c>
      <c r="E21" s="49">
        <v>654173</v>
      </c>
      <c r="F21" s="49">
        <v>713070</v>
      </c>
      <c r="G21" s="53">
        <v>888538.8</v>
      </c>
      <c r="H21" s="49">
        <f t="shared" ref="H21" si="1">G21/E21*100-100</f>
        <v>35.826272255198575</v>
      </c>
      <c r="I21" s="49">
        <f t="shared" ref="I21" si="2">G21/F21*100-100</f>
        <v>24.607513988808961</v>
      </c>
    </row>
    <row r="22" spans="1:10" ht="27" x14ac:dyDescent="0.3">
      <c r="A22" s="1"/>
      <c r="B22" s="47"/>
      <c r="C22" s="48"/>
      <c r="D22" s="14" t="s">
        <v>26</v>
      </c>
      <c r="E22" s="49"/>
      <c r="F22" s="49"/>
      <c r="G22" s="54"/>
      <c r="H22" s="49"/>
      <c r="I22" s="49"/>
    </row>
    <row r="23" spans="1:10" x14ac:dyDescent="0.3">
      <c r="A23" s="1"/>
      <c r="B23" s="47"/>
      <c r="C23" s="48"/>
      <c r="D23" s="13" t="s">
        <v>22</v>
      </c>
      <c r="E23" s="49"/>
      <c r="F23" s="49"/>
      <c r="G23" s="54"/>
      <c r="H23" s="49"/>
      <c r="I23" s="49"/>
    </row>
    <row r="24" spans="1:10" ht="40.5" x14ac:dyDescent="0.3">
      <c r="A24" s="1"/>
      <c r="B24" s="47"/>
      <c r="C24" s="48"/>
      <c r="D24" s="14" t="s">
        <v>27</v>
      </c>
      <c r="E24" s="49"/>
      <c r="F24" s="49"/>
      <c r="G24" s="54"/>
      <c r="H24" s="49"/>
      <c r="I24" s="49"/>
    </row>
    <row r="25" spans="1:10" x14ac:dyDescent="0.3">
      <c r="A25" s="1"/>
      <c r="B25" s="47"/>
      <c r="C25" s="48"/>
      <c r="D25" s="13" t="s">
        <v>24</v>
      </c>
      <c r="E25" s="49"/>
      <c r="F25" s="49"/>
      <c r="G25" s="54"/>
      <c r="H25" s="49"/>
      <c r="I25" s="49"/>
    </row>
    <row r="26" spans="1:10" ht="15.75" customHeight="1" x14ac:dyDescent="0.3">
      <c r="A26" s="1"/>
      <c r="B26" s="47"/>
      <c r="C26" s="48"/>
      <c r="D26" s="14" t="s">
        <v>25</v>
      </c>
      <c r="E26" s="49"/>
      <c r="F26" s="49"/>
      <c r="G26" s="55"/>
      <c r="H26" s="49"/>
      <c r="I26" s="49"/>
    </row>
    <row r="27" spans="1:10" ht="15" customHeight="1" x14ac:dyDescent="0.3">
      <c r="A27" s="1"/>
      <c r="B27" s="47"/>
      <c r="C27" s="48">
        <v>12003</v>
      </c>
      <c r="D27" s="13" t="s">
        <v>20</v>
      </c>
      <c r="E27" s="49">
        <v>1992457.8</v>
      </c>
      <c r="F27" s="49">
        <v>1943909.8084062899</v>
      </c>
      <c r="G27" s="53">
        <v>2430960.5</v>
      </c>
      <c r="H27" s="49">
        <f t="shared" ref="H27" si="3">G27/E27*100-100</f>
        <v>22.00812985850942</v>
      </c>
      <c r="I27" s="49">
        <f t="shared" ref="I27" si="4">G27/F27*100-100</f>
        <v>25.055210354281684</v>
      </c>
    </row>
    <row r="28" spans="1:10" ht="40.5" x14ac:dyDescent="0.3">
      <c r="A28" s="1"/>
      <c r="B28" s="47"/>
      <c r="C28" s="48"/>
      <c r="D28" s="14" t="s">
        <v>28</v>
      </c>
      <c r="E28" s="49"/>
      <c r="F28" s="49"/>
      <c r="G28" s="54"/>
      <c r="H28" s="49"/>
      <c r="I28" s="49"/>
    </row>
    <row r="29" spans="1:10" x14ac:dyDescent="0.3">
      <c r="A29" s="1"/>
      <c r="B29" s="47"/>
      <c r="C29" s="48"/>
      <c r="D29" s="13" t="s">
        <v>22</v>
      </c>
      <c r="E29" s="49"/>
      <c r="F29" s="49"/>
      <c r="G29" s="54"/>
      <c r="H29" s="49"/>
      <c r="I29" s="49"/>
    </row>
    <row r="30" spans="1:10" ht="40.5" x14ac:dyDescent="0.3">
      <c r="A30" s="1"/>
      <c r="B30" s="47"/>
      <c r="C30" s="48"/>
      <c r="D30" s="14" t="s">
        <v>28</v>
      </c>
      <c r="E30" s="49"/>
      <c r="F30" s="49"/>
      <c r="G30" s="54"/>
      <c r="H30" s="49"/>
      <c r="I30" s="49"/>
    </row>
    <row r="31" spans="1:10" x14ac:dyDescent="0.3">
      <c r="A31" s="1"/>
      <c r="B31" s="47"/>
      <c r="C31" s="48"/>
      <c r="D31" s="13" t="s">
        <v>24</v>
      </c>
      <c r="E31" s="49"/>
      <c r="F31" s="49"/>
      <c r="G31" s="54"/>
      <c r="H31" s="49"/>
      <c r="I31" s="49"/>
    </row>
    <row r="32" spans="1:10" ht="17.25" customHeight="1" x14ac:dyDescent="0.3">
      <c r="A32" s="1"/>
      <c r="B32" s="47"/>
      <c r="C32" s="100"/>
      <c r="D32" s="14" t="s">
        <v>25</v>
      </c>
      <c r="E32" s="53"/>
      <c r="F32" s="49"/>
      <c r="G32" s="55"/>
      <c r="H32" s="49"/>
      <c r="I32" s="49"/>
    </row>
    <row r="33" spans="1:9" ht="15" customHeight="1" x14ac:dyDescent="0.3">
      <c r="A33" s="1"/>
      <c r="B33" s="100"/>
      <c r="C33" s="100">
        <v>12004</v>
      </c>
      <c r="D33" s="45" t="s">
        <v>20</v>
      </c>
      <c r="E33" s="53">
        <v>6400719.4000000004</v>
      </c>
      <c r="F33" s="53">
        <v>7158190.9812206998</v>
      </c>
      <c r="G33" s="53">
        <v>8337776.5999999996</v>
      </c>
      <c r="H33" s="49">
        <f t="shared" ref="H33" si="5">G33/E33*100-100</f>
        <v>30.263116986506219</v>
      </c>
      <c r="I33" s="49">
        <f t="shared" ref="I33" si="6">G33/F33*100-100</f>
        <v>16.478822957838204</v>
      </c>
    </row>
    <row r="34" spans="1:9" ht="27" x14ac:dyDescent="0.3">
      <c r="A34" s="1"/>
      <c r="B34" s="101"/>
      <c r="C34" s="101"/>
      <c r="D34" s="46" t="s">
        <v>29</v>
      </c>
      <c r="E34" s="54"/>
      <c r="F34" s="54"/>
      <c r="G34" s="54"/>
      <c r="H34" s="49"/>
      <c r="I34" s="49"/>
    </row>
    <row r="35" spans="1:9" x14ac:dyDescent="0.3">
      <c r="A35" s="1"/>
      <c r="B35" s="101"/>
      <c r="C35" s="101"/>
      <c r="D35" s="45" t="s">
        <v>22</v>
      </c>
      <c r="E35" s="54"/>
      <c r="F35" s="54"/>
      <c r="G35" s="54"/>
      <c r="H35" s="49"/>
      <c r="I35" s="49"/>
    </row>
    <row r="36" spans="1:9" ht="27" x14ac:dyDescent="0.3">
      <c r="A36" s="1"/>
      <c r="B36" s="101"/>
      <c r="C36" s="101"/>
      <c r="D36" s="46" t="s">
        <v>29</v>
      </c>
      <c r="E36" s="54"/>
      <c r="F36" s="54"/>
      <c r="G36" s="54"/>
      <c r="H36" s="49"/>
      <c r="I36" s="49"/>
    </row>
    <row r="37" spans="1:9" x14ac:dyDescent="0.3">
      <c r="A37" s="1"/>
      <c r="B37" s="101"/>
      <c r="C37" s="101"/>
      <c r="D37" s="45" t="s">
        <v>24</v>
      </c>
      <c r="E37" s="54"/>
      <c r="F37" s="54"/>
      <c r="G37" s="54"/>
      <c r="H37" s="49"/>
      <c r="I37" s="49"/>
    </row>
    <row r="38" spans="1:9" x14ac:dyDescent="0.3">
      <c r="A38" s="1"/>
      <c r="B38" s="44"/>
      <c r="C38" s="44"/>
      <c r="D38" s="43" t="s">
        <v>25</v>
      </c>
      <c r="E38" s="42"/>
      <c r="F38" s="42"/>
      <c r="G38" s="42"/>
      <c r="H38" s="49"/>
      <c r="I38" s="49"/>
    </row>
    <row r="39" spans="1:9" ht="15" customHeight="1" x14ac:dyDescent="0.3">
      <c r="A39" s="1"/>
      <c r="B39" s="114"/>
      <c r="C39" s="115">
        <v>32001</v>
      </c>
      <c r="D39" s="17" t="s">
        <v>20</v>
      </c>
      <c r="E39" s="98">
        <v>249999.7</v>
      </c>
      <c r="F39" s="116">
        <v>1435772.4</v>
      </c>
      <c r="G39" s="96">
        <v>2205108.1</v>
      </c>
      <c r="H39" s="49">
        <f>G39/E39*100-100</f>
        <v>782.04429845315815</v>
      </c>
      <c r="I39" s="93">
        <f>G39/F39*100-100</f>
        <v>53.583402216117292</v>
      </c>
    </row>
    <row r="40" spans="1:9" ht="74.25" customHeight="1" x14ac:dyDescent="0.3">
      <c r="A40" s="1"/>
      <c r="B40" s="114"/>
      <c r="C40" s="110"/>
      <c r="D40" s="14" t="s">
        <v>30</v>
      </c>
      <c r="E40" s="116"/>
      <c r="F40" s="116"/>
      <c r="G40" s="97"/>
      <c r="H40" s="49"/>
      <c r="I40" s="93"/>
    </row>
    <row r="41" spans="1:9" x14ac:dyDescent="0.3">
      <c r="A41" s="1"/>
      <c r="B41" s="114"/>
      <c r="C41" s="110"/>
      <c r="D41" s="14" t="s">
        <v>22</v>
      </c>
      <c r="E41" s="116"/>
      <c r="F41" s="116"/>
      <c r="G41" s="97"/>
      <c r="H41" s="49"/>
      <c r="I41" s="93"/>
    </row>
    <row r="42" spans="1:9" ht="82.5" customHeight="1" x14ac:dyDescent="0.3">
      <c r="A42" s="1"/>
      <c r="B42" s="114"/>
      <c r="C42" s="110"/>
      <c r="D42" s="14" t="s">
        <v>31</v>
      </c>
      <c r="E42" s="116"/>
      <c r="F42" s="116"/>
      <c r="G42" s="97"/>
      <c r="H42" s="49"/>
      <c r="I42" s="93"/>
    </row>
    <row r="43" spans="1:9" x14ac:dyDescent="0.3">
      <c r="A43" s="1"/>
      <c r="B43" s="114"/>
      <c r="C43" s="110"/>
      <c r="D43" s="14" t="s">
        <v>24</v>
      </c>
      <c r="E43" s="116"/>
      <c r="F43" s="116"/>
      <c r="G43" s="97"/>
      <c r="H43" s="49"/>
      <c r="I43" s="93"/>
    </row>
    <row r="44" spans="1:9" ht="40.5" x14ac:dyDescent="0.3">
      <c r="A44" s="1"/>
      <c r="B44" s="114"/>
      <c r="C44" s="110"/>
      <c r="D44" s="14" t="s">
        <v>32</v>
      </c>
      <c r="E44" s="116"/>
      <c r="F44" s="116"/>
      <c r="G44" s="98"/>
      <c r="H44" s="49"/>
      <c r="I44" s="93"/>
    </row>
    <row r="45" spans="1:9" x14ac:dyDescent="0.3">
      <c r="A45" s="1"/>
      <c r="B45" s="86" t="s">
        <v>12</v>
      </c>
      <c r="C45" s="86"/>
      <c r="D45" s="12"/>
      <c r="E45" s="12"/>
      <c r="F45" s="12"/>
      <c r="G45" s="12"/>
      <c r="H45" s="12"/>
      <c r="I45" s="12"/>
    </row>
    <row r="46" spans="1:9" x14ac:dyDescent="0.3">
      <c r="A46" s="1"/>
      <c r="B46" s="48">
        <v>1111</v>
      </c>
      <c r="C46" s="102"/>
      <c r="D46" s="13" t="s">
        <v>13</v>
      </c>
      <c r="E46" s="61">
        <f>SUM(E53:E112)</f>
        <v>9982858.0299999993</v>
      </c>
      <c r="F46" s="61">
        <f t="shared" ref="F46:G46" si="7">SUM(F53:F112)</f>
        <v>10351016.946848156</v>
      </c>
      <c r="G46" s="61">
        <f t="shared" si="7"/>
        <v>10614765.719400002</v>
      </c>
      <c r="H46" s="61">
        <f>G46/E46*100-100</f>
        <v>6.329927636965536</v>
      </c>
      <c r="I46" s="61">
        <f>G46/F46*100-100</f>
        <v>2.5480469591169737</v>
      </c>
    </row>
    <row r="47" spans="1:9" ht="27" x14ac:dyDescent="0.3">
      <c r="A47" s="1"/>
      <c r="B47" s="48"/>
      <c r="C47" s="102"/>
      <c r="D47" s="14" t="s">
        <v>33</v>
      </c>
      <c r="E47" s="61"/>
      <c r="F47" s="61"/>
      <c r="G47" s="61"/>
      <c r="H47" s="61"/>
      <c r="I47" s="61"/>
    </row>
    <row r="48" spans="1:9" x14ac:dyDescent="0.3">
      <c r="A48" s="1"/>
      <c r="B48" s="48"/>
      <c r="C48" s="102"/>
      <c r="D48" s="13" t="s">
        <v>15</v>
      </c>
      <c r="E48" s="61"/>
      <c r="F48" s="61"/>
      <c r="G48" s="61"/>
      <c r="H48" s="61"/>
      <c r="I48" s="61"/>
    </row>
    <row r="49" spans="1:11" ht="42.75" customHeight="1" x14ac:dyDescent="0.3">
      <c r="A49" s="1"/>
      <c r="B49" s="48"/>
      <c r="C49" s="102"/>
      <c r="D49" s="14" t="s">
        <v>34</v>
      </c>
      <c r="E49" s="61"/>
      <c r="F49" s="61"/>
      <c r="G49" s="61"/>
      <c r="H49" s="61"/>
      <c r="I49" s="61"/>
      <c r="J49" s="16"/>
    </row>
    <row r="50" spans="1:11" x14ac:dyDescent="0.3">
      <c r="A50" s="1"/>
      <c r="B50" s="48"/>
      <c r="C50" s="102"/>
      <c r="D50" s="13" t="s">
        <v>17</v>
      </c>
      <c r="E50" s="61"/>
      <c r="F50" s="61"/>
      <c r="G50" s="61"/>
      <c r="H50" s="61"/>
      <c r="I50" s="61"/>
    </row>
    <row r="51" spans="1:11" ht="82.5" customHeight="1" x14ac:dyDescent="0.3">
      <c r="A51" s="1"/>
      <c r="B51" s="48"/>
      <c r="C51" s="102"/>
      <c r="D51" s="14" t="s">
        <v>35</v>
      </c>
      <c r="E51" s="61"/>
      <c r="F51" s="61"/>
      <c r="G51" s="61"/>
      <c r="H51" s="61"/>
      <c r="I51" s="61"/>
    </row>
    <row r="52" spans="1:11" ht="15" customHeight="1" x14ac:dyDescent="0.3">
      <c r="A52" s="1"/>
      <c r="B52" s="73" t="s">
        <v>19</v>
      </c>
      <c r="C52" s="74"/>
      <c r="D52" s="13"/>
      <c r="E52" s="13"/>
      <c r="F52" s="13"/>
      <c r="G52" s="13"/>
      <c r="H52" s="13"/>
      <c r="I52" s="13"/>
    </row>
    <row r="53" spans="1:11" s="18" customFormat="1" ht="15" customHeight="1" x14ac:dyDescent="0.3">
      <c r="A53" s="1"/>
      <c r="B53" s="47"/>
      <c r="C53" s="48">
        <v>11001</v>
      </c>
      <c r="D53" s="13" t="s">
        <v>20</v>
      </c>
      <c r="E53" s="49">
        <v>47259.5</v>
      </c>
      <c r="F53" s="49">
        <v>47259.492400000003</v>
      </c>
      <c r="G53" s="49">
        <v>47259.492400000003</v>
      </c>
      <c r="H53" s="49">
        <f>G53/E53*100-100</f>
        <v>-1.6081422771208054E-5</v>
      </c>
      <c r="I53" s="49">
        <f>G53/F53*100-100</f>
        <v>0</v>
      </c>
    </row>
    <row r="54" spans="1:11" s="18" customFormat="1" ht="27" x14ac:dyDescent="0.3">
      <c r="A54" s="1"/>
      <c r="B54" s="47"/>
      <c r="C54" s="48"/>
      <c r="D54" s="14" t="s">
        <v>36</v>
      </c>
      <c r="E54" s="49"/>
      <c r="F54" s="49"/>
      <c r="G54" s="49"/>
      <c r="H54" s="49"/>
      <c r="I54" s="49"/>
    </row>
    <row r="55" spans="1:11" s="18" customFormat="1" x14ac:dyDescent="0.3">
      <c r="A55" s="1"/>
      <c r="B55" s="47"/>
      <c r="C55" s="48"/>
      <c r="D55" s="13" t="s">
        <v>22</v>
      </c>
      <c r="E55" s="49"/>
      <c r="F55" s="49"/>
      <c r="G55" s="49"/>
      <c r="H55" s="49"/>
      <c r="I55" s="49"/>
    </row>
    <row r="56" spans="1:11" s="18" customFormat="1" ht="60.75" customHeight="1" x14ac:dyDescent="0.3">
      <c r="A56" s="1"/>
      <c r="B56" s="47"/>
      <c r="C56" s="48"/>
      <c r="D56" s="14" t="s">
        <v>37</v>
      </c>
      <c r="E56" s="49"/>
      <c r="F56" s="49"/>
      <c r="G56" s="49"/>
      <c r="H56" s="49"/>
      <c r="I56" s="49"/>
    </row>
    <row r="57" spans="1:11" s="18" customFormat="1" x14ac:dyDescent="0.3">
      <c r="A57" s="1"/>
      <c r="B57" s="47"/>
      <c r="C57" s="48"/>
      <c r="D57" s="13" t="s">
        <v>24</v>
      </c>
      <c r="E57" s="49"/>
      <c r="F57" s="49"/>
      <c r="G57" s="49"/>
      <c r="H57" s="49"/>
      <c r="I57" s="49"/>
    </row>
    <row r="58" spans="1:11" s="18" customFormat="1" ht="22.5" customHeight="1" x14ac:dyDescent="0.3">
      <c r="A58" s="1"/>
      <c r="B58" s="47"/>
      <c r="C58" s="48"/>
      <c r="D58" s="14" t="s">
        <v>38</v>
      </c>
      <c r="E58" s="49"/>
      <c r="F58" s="49"/>
      <c r="G58" s="49"/>
      <c r="H58" s="49"/>
      <c r="I58" s="49"/>
    </row>
    <row r="59" spans="1:11" s="18" customFormat="1" ht="15" customHeight="1" x14ac:dyDescent="0.3">
      <c r="A59" s="1"/>
      <c r="B59" s="47"/>
      <c r="C59" s="48">
        <v>12001</v>
      </c>
      <c r="D59" s="13" t="s">
        <v>20</v>
      </c>
      <c r="E59" s="49">
        <v>862085.6</v>
      </c>
      <c r="F59" s="49">
        <v>878198.6</v>
      </c>
      <c r="G59" s="53">
        <v>916363.52</v>
      </c>
      <c r="H59" s="49">
        <f t="shared" ref="H59" si="8">G59/E59*100-100</f>
        <v>6.2961172301219364</v>
      </c>
      <c r="I59" s="49">
        <f t="shared" ref="I59" si="9">G59/F59*100-100</f>
        <v>4.345818815926151</v>
      </c>
    </row>
    <row r="60" spans="1:11" s="18" customFormat="1" ht="27" x14ac:dyDescent="0.3">
      <c r="A60" s="1"/>
      <c r="B60" s="47"/>
      <c r="C60" s="48"/>
      <c r="D60" s="14" t="s">
        <v>39</v>
      </c>
      <c r="E60" s="49"/>
      <c r="F60" s="49"/>
      <c r="G60" s="54"/>
      <c r="H60" s="49"/>
      <c r="I60" s="49"/>
    </row>
    <row r="61" spans="1:11" s="18" customFormat="1" x14ac:dyDescent="0.3">
      <c r="A61" s="1"/>
      <c r="B61" s="47"/>
      <c r="C61" s="48"/>
      <c r="D61" s="13" t="s">
        <v>22</v>
      </c>
      <c r="E61" s="49"/>
      <c r="F61" s="49"/>
      <c r="G61" s="54"/>
      <c r="H61" s="49"/>
      <c r="I61" s="49"/>
      <c r="J61" s="19"/>
      <c r="K61" s="19"/>
    </row>
    <row r="62" spans="1:11" s="18" customFormat="1" ht="27" x14ac:dyDescent="0.3">
      <c r="A62" s="1"/>
      <c r="B62" s="47"/>
      <c r="C62" s="48"/>
      <c r="D62" s="14" t="s">
        <v>39</v>
      </c>
      <c r="E62" s="49"/>
      <c r="F62" s="49"/>
      <c r="G62" s="54"/>
      <c r="H62" s="49"/>
      <c r="I62" s="49"/>
    </row>
    <row r="63" spans="1:11" s="18" customFormat="1" x14ac:dyDescent="0.3">
      <c r="A63" s="1"/>
      <c r="B63" s="47"/>
      <c r="C63" s="48"/>
      <c r="D63" s="13" t="s">
        <v>24</v>
      </c>
      <c r="E63" s="49"/>
      <c r="F63" s="49"/>
      <c r="G63" s="54"/>
      <c r="H63" s="49"/>
      <c r="I63" s="49"/>
    </row>
    <row r="64" spans="1:11" s="18" customFormat="1" ht="20.25" customHeight="1" x14ac:dyDescent="0.3">
      <c r="A64" s="1"/>
      <c r="B64" s="47"/>
      <c r="C64" s="48"/>
      <c r="D64" s="14" t="s">
        <v>25</v>
      </c>
      <c r="E64" s="49"/>
      <c r="F64" s="49"/>
      <c r="G64" s="55"/>
      <c r="H64" s="49"/>
      <c r="I64" s="49"/>
    </row>
    <row r="65" spans="1:9" s="18" customFormat="1" ht="15" customHeight="1" x14ac:dyDescent="0.3">
      <c r="A65" s="1"/>
      <c r="B65" s="47"/>
      <c r="C65" s="48">
        <v>12002</v>
      </c>
      <c r="D65" s="13" t="s">
        <v>20</v>
      </c>
      <c r="E65" s="49">
        <v>217975</v>
      </c>
      <c r="F65" s="49">
        <v>237540</v>
      </c>
      <c r="G65" s="53">
        <v>365040</v>
      </c>
      <c r="H65" s="49">
        <f t="shared" ref="H65" si="10">G65/E65*100-100</f>
        <v>67.468746415873369</v>
      </c>
      <c r="I65" s="49">
        <f t="shared" ref="I65" si="11">G65/F65*100-100</f>
        <v>53.675170497600391</v>
      </c>
    </row>
    <row r="66" spans="1:9" s="18" customFormat="1" ht="40.5" x14ac:dyDescent="0.3">
      <c r="A66" s="1"/>
      <c r="B66" s="47"/>
      <c r="C66" s="48"/>
      <c r="D66" s="14" t="s">
        <v>40</v>
      </c>
      <c r="E66" s="49"/>
      <c r="F66" s="49"/>
      <c r="G66" s="54"/>
      <c r="H66" s="49"/>
      <c r="I66" s="49"/>
    </row>
    <row r="67" spans="1:9" s="18" customFormat="1" x14ac:dyDescent="0.3">
      <c r="A67" s="1"/>
      <c r="B67" s="47"/>
      <c r="C67" s="48"/>
      <c r="D67" s="13" t="s">
        <v>22</v>
      </c>
      <c r="E67" s="49"/>
      <c r="F67" s="49"/>
      <c r="G67" s="54"/>
      <c r="H67" s="49"/>
      <c r="I67" s="49"/>
    </row>
    <row r="68" spans="1:9" s="18" customFormat="1" ht="27" x14ac:dyDescent="0.3">
      <c r="A68" s="1"/>
      <c r="B68" s="47"/>
      <c r="C68" s="48"/>
      <c r="D68" s="14" t="s">
        <v>41</v>
      </c>
      <c r="E68" s="49"/>
      <c r="F68" s="49"/>
      <c r="G68" s="54"/>
      <c r="H68" s="49"/>
      <c r="I68" s="49"/>
    </row>
    <row r="69" spans="1:9" s="18" customFormat="1" x14ac:dyDescent="0.3">
      <c r="A69" s="1"/>
      <c r="B69" s="47"/>
      <c r="C69" s="48"/>
      <c r="D69" s="13" t="s">
        <v>24</v>
      </c>
      <c r="E69" s="49"/>
      <c r="F69" s="49"/>
      <c r="G69" s="54"/>
      <c r="H69" s="49"/>
      <c r="I69" s="49"/>
    </row>
    <row r="70" spans="1:9" s="18" customFormat="1" ht="19.5" customHeight="1" x14ac:dyDescent="0.3">
      <c r="A70" s="1"/>
      <c r="B70" s="47"/>
      <c r="C70" s="48"/>
      <c r="D70" s="14" t="s">
        <v>25</v>
      </c>
      <c r="E70" s="49"/>
      <c r="F70" s="49"/>
      <c r="G70" s="55"/>
      <c r="H70" s="49"/>
      <c r="I70" s="49"/>
    </row>
    <row r="71" spans="1:9" s="18" customFormat="1" ht="15" customHeight="1" x14ac:dyDescent="0.3">
      <c r="A71" s="1"/>
      <c r="B71" s="47"/>
      <c r="C71" s="48">
        <v>12003</v>
      </c>
      <c r="D71" s="13" t="s">
        <v>20</v>
      </c>
      <c r="E71" s="49">
        <v>25890.6</v>
      </c>
      <c r="F71" s="49">
        <v>28521</v>
      </c>
      <c r="G71" s="53">
        <v>35028</v>
      </c>
      <c r="H71" s="49">
        <f>G71/E71*100-100</f>
        <v>35.292345484461549</v>
      </c>
      <c r="I71" s="49">
        <f>G71/F71*100-100</f>
        <v>22.814768065635846</v>
      </c>
    </row>
    <row r="72" spans="1:9" s="18" customFormat="1" ht="27" x14ac:dyDescent="0.3">
      <c r="A72" s="1"/>
      <c r="B72" s="47"/>
      <c r="C72" s="48"/>
      <c r="D72" s="14" t="s">
        <v>42</v>
      </c>
      <c r="E72" s="49"/>
      <c r="F72" s="49"/>
      <c r="G72" s="54"/>
      <c r="H72" s="49"/>
      <c r="I72" s="49"/>
    </row>
    <row r="73" spans="1:9" s="18" customFormat="1" x14ac:dyDescent="0.3">
      <c r="A73" s="1"/>
      <c r="B73" s="47"/>
      <c r="C73" s="48"/>
      <c r="D73" s="13" t="s">
        <v>22</v>
      </c>
      <c r="E73" s="49"/>
      <c r="F73" s="49"/>
      <c r="G73" s="54"/>
      <c r="H73" s="49"/>
      <c r="I73" s="49"/>
    </row>
    <row r="74" spans="1:9" s="18" customFormat="1" ht="40.5" x14ac:dyDescent="0.3">
      <c r="A74" s="1"/>
      <c r="B74" s="47"/>
      <c r="C74" s="48"/>
      <c r="D74" s="14" t="s">
        <v>43</v>
      </c>
      <c r="E74" s="49"/>
      <c r="F74" s="49"/>
      <c r="G74" s="54"/>
      <c r="H74" s="49"/>
      <c r="I74" s="49"/>
    </row>
    <row r="75" spans="1:9" s="18" customFormat="1" x14ac:dyDescent="0.3">
      <c r="A75" s="1"/>
      <c r="B75" s="47"/>
      <c r="C75" s="48"/>
      <c r="D75" s="13" t="s">
        <v>24</v>
      </c>
      <c r="E75" s="49"/>
      <c r="F75" s="49"/>
      <c r="G75" s="54"/>
      <c r="H75" s="49"/>
      <c r="I75" s="49"/>
    </row>
    <row r="76" spans="1:9" s="18" customFormat="1" x14ac:dyDescent="0.3">
      <c r="A76" s="1"/>
      <c r="B76" s="47"/>
      <c r="C76" s="48"/>
      <c r="D76" s="14" t="s">
        <v>25</v>
      </c>
      <c r="E76" s="49"/>
      <c r="F76" s="49"/>
      <c r="G76" s="55"/>
      <c r="H76" s="49"/>
      <c r="I76" s="49"/>
    </row>
    <row r="77" spans="1:9" s="18" customFormat="1" ht="15" customHeight="1" x14ac:dyDescent="0.3">
      <c r="A77" s="1"/>
      <c r="B77" s="47"/>
      <c r="C77" s="48">
        <v>12004</v>
      </c>
      <c r="D77" s="13" t="s">
        <v>20</v>
      </c>
      <c r="E77" s="49">
        <v>8115201.7000000002</v>
      </c>
      <c r="F77" s="49">
        <v>8312200.2945999997</v>
      </c>
      <c r="G77" s="53">
        <v>8380144.4000000004</v>
      </c>
      <c r="H77" s="49">
        <f t="shared" ref="H77" si="12">G77/E77*100-100</f>
        <v>3.2647703630089637</v>
      </c>
      <c r="I77" s="49">
        <f t="shared" ref="I77" si="13">G77/F77*100-100</f>
        <v>0.81740216780075059</v>
      </c>
    </row>
    <row r="78" spans="1:9" s="18" customFormat="1" ht="40.5" x14ac:dyDescent="0.3">
      <c r="A78" s="1"/>
      <c r="B78" s="47"/>
      <c r="C78" s="48"/>
      <c r="D78" s="14" t="s">
        <v>44</v>
      </c>
      <c r="E78" s="49"/>
      <c r="F78" s="49"/>
      <c r="G78" s="54"/>
      <c r="H78" s="49"/>
      <c r="I78" s="49"/>
    </row>
    <row r="79" spans="1:9" s="18" customFormat="1" x14ac:dyDescent="0.3">
      <c r="A79" s="1"/>
      <c r="B79" s="47"/>
      <c r="C79" s="48"/>
      <c r="D79" s="13" t="s">
        <v>22</v>
      </c>
      <c r="E79" s="49"/>
      <c r="F79" s="49"/>
      <c r="G79" s="54"/>
      <c r="H79" s="49"/>
      <c r="I79" s="49"/>
    </row>
    <row r="80" spans="1:9" s="18" customFormat="1" ht="27" x14ac:dyDescent="0.3">
      <c r="A80" s="1"/>
      <c r="B80" s="47"/>
      <c r="C80" s="48"/>
      <c r="D80" s="14" t="s">
        <v>45</v>
      </c>
      <c r="E80" s="49"/>
      <c r="F80" s="49"/>
      <c r="G80" s="54"/>
      <c r="H80" s="49"/>
      <c r="I80" s="49"/>
    </row>
    <row r="81" spans="1:9" s="18" customFormat="1" x14ac:dyDescent="0.3">
      <c r="A81" s="1"/>
      <c r="B81" s="47"/>
      <c r="C81" s="48"/>
      <c r="D81" s="13" t="s">
        <v>24</v>
      </c>
      <c r="E81" s="49"/>
      <c r="F81" s="49"/>
      <c r="G81" s="54"/>
      <c r="H81" s="49"/>
      <c r="I81" s="49"/>
    </row>
    <row r="82" spans="1:9" s="18" customFormat="1" ht="27" customHeight="1" x14ac:dyDescent="0.3">
      <c r="A82" s="1"/>
      <c r="B82" s="47"/>
      <c r="C82" s="48"/>
      <c r="D82" s="14" t="s">
        <v>25</v>
      </c>
      <c r="E82" s="49"/>
      <c r="F82" s="49"/>
      <c r="G82" s="55"/>
      <c r="H82" s="49"/>
      <c r="I82" s="49"/>
    </row>
    <row r="83" spans="1:9" s="18" customFormat="1" ht="15" customHeight="1" x14ac:dyDescent="0.3">
      <c r="A83" s="1"/>
      <c r="B83" s="47"/>
      <c r="C83" s="48">
        <v>12005</v>
      </c>
      <c r="D83" s="13" t="s">
        <v>20</v>
      </c>
      <c r="E83" s="49">
        <v>545664.19999999995</v>
      </c>
      <c r="F83" s="49">
        <v>626742.10884815396</v>
      </c>
      <c r="G83" s="53">
        <v>592816.6</v>
      </c>
      <c r="H83" s="49">
        <f>G83/E83*100-100</f>
        <v>8.6412852446614608</v>
      </c>
      <c r="I83" s="49">
        <f>G83/F83*100-100</f>
        <v>-5.4129933778509525</v>
      </c>
    </row>
    <row r="84" spans="1:9" s="18" customFormat="1" ht="40.5" x14ac:dyDescent="0.3">
      <c r="A84" s="1"/>
      <c r="B84" s="47"/>
      <c r="C84" s="48"/>
      <c r="D84" s="14" t="s">
        <v>46</v>
      </c>
      <c r="E84" s="49"/>
      <c r="F84" s="49"/>
      <c r="G84" s="54"/>
      <c r="H84" s="49"/>
      <c r="I84" s="49"/>
    </row>
    <row r="85" spans="1:9" s="18" customFormat="1" x14ac:dyDescent="0.3">
      <c r="A85" s="1"/>
      <c r="B85" s="47"/>
      <c r="C85" s="48"/>
      <c r="D85" s="13" t="s">
        <v>22</v>
      </c>
      <c r="E85" s="49"/>
      <c r="F85" s="49"/>
      <c r="G85" s="54"/>
      <c r="H85" s="49"/>
      <c r="I85" s="49"/>
    </row>
    <row r="86" spans="1:9" s="18" customFormat="1" ht="27" x14ac:dyDescent="0.3">
      <c r="A86" s="1"/>
      <c r="B86" s="47"/>
      <c r="C86" s="48"/>
      <c r="D86" s="14" t="s">
        <v>47</v>
      </c>
      <c r="E86" s="49"/>
      <c r="F86" s="49"/>
      <c r="G86" s="54"/>
      <c r="H86" s="49"/>
      <c r="I86" s="49"/>
    </row>
    <row r="87" spans="1:9" s="18" customFormat="1" x14ac:dyDescent="0.3">
      <c r="A87" s="1"/>
      <c r="B87" s="47"/>
      <c r="C87" s="48"/>
      <c r="D87" s="13" t="s">
        <v>24</v>
      </c>
      <c r="E87" s="49"/>
      <c r="F87" s="49"/>
      <c r="G87" s="54"/>
      <c r="H87" s="49"/>
      <c r="I87" s="49"/>
    </row>
    <row r="88" spans="1:9" s="18" customFormat="1" ht="24.75" customHeight="1" x14ac:dyDescent="0.3">
      <c r="A88" s="1"/>
      <c r="B88" s="47"/>
      <c r="C88" s="48"/>
      <c r="D88" s="14" t="s">
        <v>25</v>
      </c>
      <c r="E88" s="49"/>
      <c r="F88" s="49"/>
      <c r="G88" s="55"/>
      <c r="H88" s="49"/>
      <c r="I88" s="49"/>
    </row>
    <row r="89" spans="1:9" s="18" customFormat="1" ht="15" customHeight="1" x14ac:dyDescent="0.3">
      <c r="A89" s="1"/>
      <c r="B89" s="113"/>
      <c r="C89" s="48">
        <v>12006</v>
      </c>
      <c r="D89" s="13" t="s">
        <v>20</v>
      </c>
      <c r="E89" s="49">
        <v>35931.5</v>
      </c>
      <c r="F89" s="49">
        <v>41366.800000000003</v>
      </c>
      <c r="G89" s="53">
        <v>47866.8</v>
      </c>
      <c r="H89" s="49">
        <f t="shared" ref="H89" si="14">G89/E89*100-100</f>
        <v>33.216815329168014</v>
      </c>
      <c r="I89" s="49">
        <f t="shared" ref="I89" si="15">G89/F89*100-100</f>
        <v>15.713083922372533</v>
      </c>
    </row>
    <row r="90" spans="1:9" s="18" customFormat="1" ht="40.5" x14ac:dyDescent="0.3">
      <c r="A90" s="1"/>
      <c r="B90" s="113"/>
      <c r="C90" s="48"/>
      <c r="D90" s="14" t="s">
        <v>48</v>
      </c>
      <c r="E90" s="49"/>
      <c r="F90" s="49"/>
      <c r="G90" s="54"/>
      <c r="H90" s="49"/>
      <c r="I90" s="49"/>
    </row>
    <row r="91" spans="1:9" s="18" customFormat="1" x14ac:dyDescent="0.3">
      <c r="A91" s="1"/>
      <c r="B91" s="113"/>
      <c r="C91" s="48"/>
      <c r="D91" s="13" t="s">
        <v>22</v>
      </c>
      <c r="E91" s="49"/>
      <c r="F91" s="49"/>
      <c r="G91" s="54"/>
      <c r="H91" s="49"/>
      <c r="I91" s="49"/>
    </row>
    <row r="92" spans="1:9" s="18" customFormat="1" ht="27" x14ac:dyDescent="0.3">
      <c r="A92" s="1"/>
      <c r="B92" s="113"/>
      <c r="C92" s="48"/>
      <c r="D92" s="14" t="s">
        <v>49</v>
      </c>
      <c r="E92" s="49"/>
      <c r="F92" s="49"/>
      <c r="G92" s="54"/>
      <c r="H92" s="49"/>
      <c r="I92" s="49"/>
    </row>
    <row r="93" spans="1:9" s="18" customFormat="1" x14ac:dyDescent="0.3">
      <c r="A93" s="1"/>
      <c r="B93" s="113"/>
      <c r="C93" s="48"/>
      <c r="D93" s="13" t="s">
        <v>24</v>
      </c>
      <c r="E93" s="49"/>
      <c r="F93" s="49"/>
      <c r="G93" s="54"/>
      <c r="H93" s="49"/>
      <c r="I93" s="49"/>
    </row>
    <row r="94" spans="1:9" s="18" customFormat="1" ht="22.5" customHeight="1" x14ac:dyDescent="0.3">
      <c r="A94" s="1"/>
      <c r="B94" s="113"/>
      <c r="C94" s="48"/>
      <c r="D94" s="14" t="s">
        <v>25</v>
      </c>
      <c r="E94" s="49"/>
      <c r="F94" s="49"/>
      <c r="G94" s="55"/>
      <c r="H94" s="49"/>
      <c r="I94" s="49"/>
    </row>
    <row r="95" spans="1:9" s="18" customFormat="1" ht="15" customHeight="1" x14ac:dyDescent="0.3">
      <c r="A95" s="1"/>
      <c r="B95" s="47"/>
      <c r="C95" s="48">
        <v>12007</v>
      </c>
      <c r="D95" s="13" t="s">
        <v>20</v>
      </c>
      <c r="E95" s="49">
        <v>26937.5</v>
      </c>
      <c r="F95" s="49">
        <v>30106.651000000002</v>
      </c>
      <c r="G95" s="53">
        <v>33275.800000000003</v>
      </c>
      <c r="H95" s="49">
        <f t="shared" ref="H95" si="16">G95/E95*100-100</f>
        <v>23.529651972157779</v>
      </c>
      <c r="I95" s="49">
        <f t="shared" ref="I95" si="17">G95/F95*100-100</f>
        <v>10.526408267727945</v>
      </c>
    </row>
    <row r="96" spans="1:9" s="18" customFormat="1" ht="40.5" x14ac:dyDescent="0.3">
      <c r="A96" s="1"/>
      <c r="B96" s="47"/>
      <c r="C96" s="48"/>
      <c r="D96" s="14" t="s">
        <v>277</v>
      </c>
      <c r="E96" s="49"/>
      <c r="F96" s="49"/>
      <c r="G96" s="54"/>
      <c r="H96" s="49"/>
      <c r="I96" s="49"/>
    </row>
    <row r="97" spans="1:9" s="18" customFormat="1" x14ac:dyDescent="0.3">
      <c r="A97" s="1"/>
      <c r="B97" s="47"/>
      <c r="C97" s="48"/>
      <c r="D97" s="13" t="s">
        <v>22</v>
      </c>
      <c r="E97" s="49"/>
      <c r="F97" s="49"/>
      <c r="G97" s="54"/>
      <c r="H97" s="49"/>
      <c r="I97" s="49"/>
    </row>
    <row r="98" spans="1:9" s="18" customFormat="1" ht="40.5" x14ac:dyDescent="0.3">
      <c r="A98" s="1"/>
      <c r="B98" s="47"/>
      <c r="C98" s="48"/>
      <c r="D98" s="14" t="s">
        <v>50</v>
      </c>
      <c r="E98" s="49"/>
      <c r="F98" s="49"/>
      <c r="G98" s="54"/>
      <c r="H98" s="49"/>
      <c r="I98" s="49"/>
    </row>
    <row r="99" spans="1:9" s="18" customFormat="1" x14ac:dyDescent="0.3">
      <c r="A99" s="1"/>
      <c r="B99" s="47"/>
      <c r="C99" s="48"/>
      <c r="D99" s="13" t="s">
        <v>24</v>
      </c>
      <c r="E99" s="49"/>
      <c r="F99" s="49"/>
      <c r="G99" s="54"/>
      <c r="H99" s="49"/>
      <c r="I99" s="49"/>
    </row>
    <row r="100" spans="1:9" s="18" customFormat="1" ht="18" customHeight="1" x14ac:dyDescent="0.3">
      <c r="A100" s="1"/>
      <c r="B100" s="47"/>
      <c r="C100" s="48"/>
      <c r="D100" s="14" t="s">
        <v>25</v>
      </c>
      <c r="E100" s="49"/>
      <c r="F100" s="49"/>
      <c r="G100" s="55"/>
      <c r="H100" s="49"/>
      <c r="I100" s="49"/>
    </row>
    <row r="101" spans="1:9" s="18" customFormat="1" ht="15" customHeight="1" x14ac:dyDescent="0.3">
      <c r="A101" s="1"/>
      <c r="B101" s="47"/>
      <c r="C101" s="48">
        <v>12008</v>
      </c>
      <c r="D101" s="13" t="s">
        <v>20</v>
      </c>
      <c r="E101" s="49">
        <v>58621.43</v>
      </c>
      <c r="F101" s="49">
        <v>54500</v>
      </c>
      <c r="G101" s="53">
        <v>96971.107000000004</v>
      </c>
      <c r="H101" s="49">
        <f t="shared" ref="H101" si="18">G101/E101*100-100</f>
        <v>65.419211029140712</v>
      </c>
      <c r="I101" s="49">
        <f t="shared" ref="I101" si="19">G101/F101*100-100</f>
        <v>77.928636697247725</v>
      </c>
    </row>
    <row r="102" spans="1:9" s="18" customFormat="1" ht="27" x14ac:dyDescent="0.3">
      <c r="A102" s="1"/>
      <c r="B102" s="47"/>
      <c r="C102" s="48"/>
      <c r="D102" s="14" t="s">
        <v>51</v>
      </c>
      <c r="E102" s="49"/>
      <c r="F102" s="49"/>
      <c r="G102" s="54"/>
      <c r="H102" s="49"/>
      <c r="I102" s="49"/>
    </row>
    <row r="103" spans="1:9" s="18" customFormat="1" x14ac:dyDescent="0.3">
      <c r="A103" s="1"/>
      <c r="B103" s="47"/>
      <c r="C103" s="48"/>
      <c r="D103" s="13" t="s">
        <v>22</v>
      </c>
      <c r="E103" s="49"/>
      <c r="F103" s="49"/>
      <c r="G103" s="54"/>
      <c r="H103" s="49"/>
      <c r="I103" s="49"/>
    </row>
    <row r="104" spans="1:9" s="18" customFormat="1" ht="54" x14ac:dyDescent="0.3">
      <c r="A104" s="1"/>
      <c r="B104" s="47"/>
      <c r="C104" s="48"/>
      <c r="D104" s="14" t="s">
        <v>52</v>
      </c>
      <c r="E104" s="49"/>
      <c r="F104" s="49"/>
      <c r="G104" s="54"/>
      <c r="H104" s="49"/>
      <c r="I104" s="49"/>
    </row>
    <row r="105" spans="1:9" s="18" customFormat="1" x14ac:dyDescent="0.3">
      <c r="A105" s="1"/>
      <c r="B105" s="47"/>
      <c r="C105" s="48"/>
      <c r="D105" s="13" t="s">
        <v>24</v>
      </c>
      <c r="E105" s="49"/>
      <c r="F105" s="49"/>
      <c r="G105" s="54"/>
      <c r="H105" s="49"/>
      <c r="I105" s="49"/>
    </row>
    <row r="106" spans="1:9" s="18" customFormat="1" ht="21" customHeight="1" x14ac:dyDescent="0.3">
      <c r="A106" s="1"/>
      <c r="B106" s="47"/>
      <c r="C106" s="48"/>
      <c r="D106" s="14" t="s">
        <v>25</v>
      </c>
      <c r="E106" s="49"/>
      <c r="F106" s="49"/>
      <c r="G106" s="55"/>
      <c r="H106" s="49"/>
      <c r="I106" s="49"/>
    </row>
    <row r="107" spans="1:9" s="18" customFormat="1" ht="15" customHeight="1" x14ac:dyDescent="0.3">
      <c r="A107" s="1"/>
      <c r="B107" s="47"/>
      <c r="C107" s="48">
        <v>12009</v>
      </c>
      <c r="D107" s="13" t="s">
        <v>20</v>
      </c>
      <c r="E107" s="49">
        <v>47291</v>
      </c>
      <c r="F107" s="49">
        <v>94582</v>
      </c>
      <c r="G107" s="53">
        <v>100000</v>
      </c>
      <c r="H107" s="49">
        <f t="shared" ref="H107" si="20">G107/E107*100-100</f>
        <v>111.45672538115073</v>
      </c>
      <c r="I107" s="49">
        <f t="shared" ref="I107" si="21">G107/F107*100-100</f>
        <v>5.7283626905753664</v>
      </c>
    </row>
    <row r="108" spans="1:9" s="18" customFormat="1" ht="27" x14ac:dyDescent="0.3">
      <c r="A108" s="1"/>
      <c r="B108" s="47"/>
      <c r="C108" s="48"/>
      <c r="D108" s="14" t="s">
        <v>53</v>
      </c>
      <c r="E108" s="49"/>
      <c r="F108" s="49"/>
      <c r="G108" s="54"/>
      <c r="H108" s="49"/>
      <c r="I108" s="49"/>
    </row>
    <row r="109" spans="1:9" s="18" customFormat="1" x14ac:dyDescent="0.3">
      <c r="A109" s="1"/>
      <c r="B109" s="47"/>
      <c r="C109" s="48"/>
      <c r="D109" s="13" t="s">
        <v>22</v>
      </c>
      <c r="E109" s="49"/>
      <c r="F109" s="49"/>
      <c r="G109" s="54"/>
      <c r="H109" s="49"/>
      <c r="I109" s="49"/>
    </row>
    <row r="110" spans="1:9" s="18" customFormat="1" ht="40.5" x14ac:dyDescent="0.3">
      <c r="A110" s="1"/>
      <c r="B110" s="47"/>
      <c r="C110" s="48"/>
      <c r="D110" s="14" t="s">
        <v>54</v>
      </c>
      <c r="E110" s="49"/>
      <c r="F110" s="49"/>
      <c r="G110" s="54"/>
      <c r="H110" s="49"/>
      <c r="I110" s="49"/>
    </row>
    <row r="111" spans="1:9" s="18" customFormat="1" x14ac:dyDescent="0.3">
      <c r="A111" s="1"/>
      <c r="B111" s="47"/>
      <c r="C111" s="48"/>
      <c r="D111" s="13" t="s">
        <v>24</v>
      </c>
      <c r="E111" s="49"/>
      <c r="F111" s="49"/>
      <c r="G111" s="54"/>
      <c r="H111" s="49"/>
      <c r="I111" s="49"/>
    </row>
    <row r="112" spans="1:9" s="18" customFormat="1" ht="20.25" customHeight="1" x14ac:dyDescent="0.3">
      <c r="A112" s="1"/>
      <c r="B112" s="47"/>
      <c r="C112" s="48"/>
      <c r="D112" s="14" t="s">
        <v>25</v>
      </c>
      <c r="E112" s="49"/>
      <c r="F112" s="49"/>
      <c r="G112" s="55"/>
      <c r="H112" s="49"/>
      <c r="I112" s="49"/>
    </row>
    <row r="113" spans="1:11" x14ac:dyDescent="0.3">
      <c r="A113" s="1"/>
      <c r="B113" s="86" t="s">
        <v>12</v>
      </c>
      <c r="C113" s="86"/>
      <c r="D113" s="12"/>
      <c r="E113" s="12"/>
      <c r="F113" s="12"/>
      <c r="G113" s="12"/>
      <c r="H113" s="12"/>
      <c r="I113" s="12"/>
    </row>
    <row r="114" spans="1:11" x14ac:dyDescent="0.3">
      <c r="A114" s="1"/>
      <c r="B114" s="110">
        <v>1146</v>
      </c>
      <c r="C114" s="99"/>
      <c r="D114" s="13" t="s">
        <v>13</v>
      </c>
      <c r="E114" s="61">
        <f>SUM(E121:E306)+18600+360795</f>
        <v>84262148.150000006</v>
      </c>
      <c r="F114" s="61">
        <f>SUM(F121:F306)</f>
        <v>87259770.94263497</v>
      </c>
      <c r="G114" s="61">
        <f>SUM(G121:G306)</f>
        <v>98120449.271895826</v>
      </c>
      <c r="H114" s="90">
        <f>G114/E114*100-100</f>
        <v>16.446650632767913</v>
      </c>
      <c r="I114" s="90">
        <f>G114/F114*100-100</f>
        <v>12.446375015585048</v>
      </c>
    </row>
    <row r="115" spans="1:11" x14ac:dyDescent="0.3">
      <c r="A115" s="1"/>
      <c r="B115" s="110"/>
      <c r="C115" s="99"/>
      <c r="D115" s="14" t="s">
        <v>55</v>
      </c>
      <c r="E115" s="61"/>
      <c r="F115" s="61"/>
      <c r="G115" s="61"/>
      <c r="H115" s="91"/>
      <c r="I115" s="91"/>
    </row>
    <row r="116" spans="1:11" x14ac:dyDescent="0.3">
      <c r="A116" s="1"/>
      <c r="B116" s="110"/>
      <c r="C116" s="99"/>
      <c r="D116" s="13" t="s">
        <v>15</v>
      </c>
      <c r="E116" s="61"/>
      <c r="F116" s="61"/>
      <c r="G116" s="61"/>
      <c r="H116" s="91"/>
      <c r="I116" s="91"/>
    </row>
    <row r="117" spans="1:11" ht="27" x14ac:dyDescent="0.3">
      <c r="A117" s="1"/>
      <c r="B117" s="110"/>
      <c r="C117" s="99"/>
      <c r="D117" s="14" t="s">
        <v>56</v>
      </c>
      <c r="E117" s="61"/>
      <c r="F117" s="61"/>
      <c r="G117" s="61"/>
      <c r="H117" s="91"/>
      <c r="I117" s="91"/>
      <c r="J117" s="16"/>
    </row>
    <row r="118" spans="1:11" x14ac:dyDescent="0.3">
      <c r="A118" s="1"/>
      <c r="B118" s="110"/>
      <c r="C118" s="99"/>
      <c r="D118" s="13" t="s">
        <v>17</v>
      </c>
      <c r="E118" s="61"/>
      <c r="F118" s="61"/>
      <c r="G118" s="61"/>
      <c r="H118" s="91"/>
      <c r="I118" s="91"/>
    </row>
    <row r="119" spans="1:11" ht="99.75" customHeight="1" x14ac:dyDescent="0.3">
      <c r="A119" s="1"/>
      <c r="B119" s="110"/>
      <c r="C119" s="99"/>
      <c r="D119" s="20" t="s">
        <v>57</v>
      </c>
      <c r="E119" s="61"/>
      <c r="F119" s="61"/>
      <c r="G119" s="61"/>
      <c r="H119" s="92"/>
      <c r="I119" s="92"/>
    </row>
    <row r="120" spans="1:11" ht="15" customHeight="1" x14ac:dyDescent="0.3">
      <c r="A120" s="1"/>
      <c r="B120" s="21" t="s">
        <v>19</v>
      </c>
      <c r="C120" s="21"/>
      <c r="D120" s="17"/>
      <c r="E120" s="17"/>
      <c r="F120" s="17"/>
      <c r="G120" s="17"/>
      <c r="H120" s="17"/>
      <c r="I120" s="17"/>
      <c r="K120" s="16"/>
    </row>
    <row r="121" spans="1:11" ht="15" customHeight="1" x14ac:dyDescent="0.3">
      <c r="A121" s="1"/>
      <c r="B121" s="109"/>
      <c r="C121" s="110">
        <v>11001</v>
      </c>
      <c r="D121" s="13" t="s">
        <v>20</v>
      </c>
      <c r="E121" s="49">
        <v>25664390.300000001</v>
      </c>
      <c r="F121" s="49">
        <v>26213344.399999999</v>
      </c>
      <c r="G121" s="53">
        <v>29881908.899999999</v>
      </c>
      <c r="H121" s="49">
        <f>G121/E121*100-100</f>
        <v>16.433348116592498</v>
      </c>
      <c r="I121" s="49">
        <f>G121/F121*100-100</f>
        <v>13.995026517867743</v>
      </c>
    </row>
    <row r="122" spans="1:11" x14ac:dyDescent="0.3">
      <c r="A122" s="1"/>
      <c r="B122" s="109"/>
      <c r="C122" s="110"/>
      <c r="D122" s="14" t="s">
        <v>58</v>
      </c>
      <c r="E122" s="49"/>
      <c r="F122" s="49"/>
      <c r="G122" s="54"/>
      <c r="H122" s="49"/>
      <c r="I122" s="49"/>
    </row>
    <row r="123" spans="1:11" x14ac:dyDescent="0.3">
      <c r="A123" s="1"/>
      <c r="B123" s="109"/>
      <c r="C123" s="110"/>
      <c r="D123" s="13" t="s">
        <v>22</v>
      </c>
      <c r="E123" s="49"/>
      <c r="F123" s="49"/>
      <c r="G123" s="54"/>
      <c r="H123" s="49"/>
      <c r="I123" s="49"/>
    </row>
    <row r="124" spans="1:11" ht="67.5" x14ac:dyDescent="0.3">
      <c r="A124" s="1"/>
      <c r="B124" s="109"/>
      <c r="C124" s="110"/>
      <c r="D124" s="14" t="s">
        <v>59</v>
      </c>
      <c r="E124" s="49"/>
      <c r="F124" s="49"/>
      <c r="G124" s="54"/>
      <c r="H124" s="49"/>
      <c r="I124" s="49"/>
    </row>
    <row r="125" spans="1:11" x14ac:dyDescent="0.3">
      <c r="A125" s="1"/>
      <c r="B125" s="109"/>
      <c r="C125" s="110"/>
      <c r="D125" s="13" t="s">
        <v>24</v>
      </c>
      <c r="E125" s="49"/>
      <c r="F125" s="49"/>
      <c r="G125" s="54"/>
      <c r="H125" s="49"/>
      <c r="I125" s="49"/>
      <c r="J125" s="16"/>
      <c r="K125" s="16"/>
    </row>
    <row r="126" spans="1:11" ht="39.75" customHeight="1" x14ac:dyDescent="0.3">
      <c r="A126" s="1"/>
      <c r="B126" s="109"/>
      <c r="C126" s="110"/>
      <c r="D126" s="14" t="s">
        <v>38</v>
      </c>
      <c r="E126" s="49"/>
      <c r="F126" s="49"/>
      <c r="G126" s="55"/>
      <c r="H126" s="49"/>
      <c r="I126" s="49"/>
    </row>
    <row r="127" spans="1:11" x14ac:dyDescent="0.3">
      <c r="A127" s="1"/>
      <c r="B127" s="109"/>
      <c r="C127" s="110">
        <v>11002</v>
      </c>
      <c r="D127" s="13" t="s">
        <v>20</v>
      </c>
      <c r="E127" s="49">
        <v>34564972.799999997</v>
      </c>
      <c r="F127" s="49">
        <v>37339902.299999997</v>
      </c>
      <c r="G127" s="53">
        <v>39310667.600000001</v>
      </c>
      <c r="H127" s="49">
        <f t="shared" ref="H127" si="22">G127/E127*100-100</f>
        <v>13.729780224215887</v>
      </c>
      <c r="I127" s="49">
        <f t="shared" ref="I127" si="23">G127/F127*100-100</f>
        <v>5.2779069537094188</v>
      </c>
    </row>
    <row r="128" spans="1:11" x14ac:dyDescent="0.3">
      <c r="A128" s="1"/>
      <c r="B128" s="109"/>
      <c r="C128" s="110"/>
      <c r="D128" s="14" t="s">
        <v>60</v>
      </c>
      <c r="E128" s="49"/>
      <c r="F128" s="49"/>
      <c r="G128" s="54"/>
      <c r="H128" s="49"/>
      <c r="I128" s="49"/>
    </row>
    <row r="129" spans="1:9" ht="15" customHeight="1" x14ac:dyDescent="0.3">
      <c r="A129" s="1"/>
      <c r="B129" s="109"/>
      <c r="C129" s="110"/>
      <c r="D129" s="13" t="s">
        <v>22</v>
      </c>
      <c r="E129" s="49"/>
      <c r="F129" s="49"/>
      <c r="G129" s="54"/>
      <c r="H129" s="49"/>
      <c r="I129" s="49"/>
    </row>
    <row r="130" spans="1:9" ht="67.5" x14ac:dyDescent="0.3">
      <c r="A130" s="1"/>
      <c r="B130" s="109"/>
      <c r="C130" s="110"/>
      <c r="D130" s="14" t="s">
        <v>61</v>
      </c>
      <c r="E130" s="49"/>
      <c r="F130" s="49"/>
      <c r="G130" s="54"/>
      <c r="H130" s="49"/>
      <c r="I130" s="49"/>
    </row>
    <row r="131" spans="1:9" x14ac:dyDescent="0.3">
      <c r="A131" s="1"/>
      <c r="B131" s="109"/>
      <c r="C131" s="110"/>
      <c r="D131" s="13" t="s">
        <v>24</v>
      </c>
      <c r="E131" s="49"/>
      <c r="F131" s="49"/>
      <c r="G131" s="54"/>
      <c r="H131" s="49"/>
      <c r="I131" s="49"/>
    </row>
    <row r="132" spans="1:9" x14ac:dyDescent="0.3">
      <c r="A132" s="1"/>
      <c r="B132" s="109"/>
      <c r="C132" s="110"/>
      <c r="D132" s="14" t="s">
        <v>38</v>
      </c>
      <c r="E132" s="49"/>
      <c r="F132" s="49"/>
      <c r="G132" s="55"/>
      <c r="H132" s="49"/>
      <c r="I132" s="49"/>
    </row>
    <row r="133" spans="1:9" x14ac:dyDescent="0.3">
      <c r="A133" s="1"/>
      <c r="B133" s="114"/>
      <c r="C133" s="110">
        <v>11003</v>
      </c>
      <c r="D133" s="13" t="s">
        <v>20</v>
      </c>
      <c r="E133" s="105">
        <v>12563685.9</v>
      </c>
      <c r="F133" s="105">
        <v>14585376</v>
      </c>
      <c r="G133" s="59">
        <v>19557604.800000001</v>
      </c>
      <c r="H133" s="49">
        <f t="shared" ref="H133" si="24">G133/E133*100-100</f>
        <v>55.667731234828153</v>
      </c>
      <c r="I133" s="49">
        <f t="shared" ref="I133" si="25">G133/F133*100-100</f>
        <v>34.09050819121839</v>
      </c>
    </row>
    <row r="134" spans="1:9" ht="18.75" customHeight="1" x14ac:dyDescent="0.3">
      <c r="A134" s="1"/>
      <c r="B134" s="114"/>
      <c r="C134" s="110"/>
      <c r="D134" s="14" t="s">
        <v>62</v>
      </c>
      <c r="E134" s="105"/>
      <c r="F134" s="105"/>
      <c r="G134" s="108"/>
      <c r="H134" s="49"/>
      <c r="I134" s="49"/>
    </row>
    <row r="135" spans="1:9" ht="15" customHeight="1" x14ac:dyDescent="0.3">
      <c r="A135" s="1"/>
      <c r="B135" s="114"/>
      <c r="C135" s="110"/>
      <c r="D135" s="13" t="s">
        <v>22</v>
      </c>
      <c r="E135" s="105"/>
      <c r="F135" s="105"/>
      <c r="G135" s="108"/>
      <c r="H135" s="49"/>
      <c r="I135" s="49"/>
    </row>
    <row r="136" spans="1:9" ht="67.5" x14ac:dyDescent="0.3">
      <c r="A136" s="1"/>
      <c r="B136" s="114"/>
      <c r="C136" s="110"/>
      <c r="D136" s="14" t="s">
        <v>63</v>
      </c>
      <c r="E136" s="105"/>
      <c r="F136" s="105"/>
      <c r="G136" s="108"/>
      <c r="H136" s="49"/>
      <c r="I136" s="49"/>
    </row>
    <row r="137" spans="1:9" x14ac:dyDescent="0.3">
      <c r="A137" s="1"/>
      <c r="B137" s="114"/>
      <c r="C137" s="110"/>
      <c r="D137" s="13" t="s">
        <v>24</v>
      </c>
      <c r="E137" s="106"/>
      <c r="F137" s="106"/>
      <c r="G137" s="108"/>
      <c r="H137" s="49"/>
      <c r="I137" s="49"/>
    </row>
    <row r="138" spans="1:9" x14ac:dyDescent="0.3">
      <c r="A138" s="1"/>
      <c r="B138" s="114"/>
      <c r="C138" s="110"/>
      <c r="D138" s="14" t="s">
        <v>38</v>
      </c>
      <c r="E138" s="106"/>
      <c r="F138" s="106"/>
      <c r="G138" s="60"/>
      <c r="H138" s="49"/>
      <c r="I138" s="49"/>
    </row>
    <row r="139" spans="1:9" ht="15" customHeight="1" x14ac:dyDescent="0.3">
      <c r="A139" s="1"/>
      <c r="B139" s="114"/>
      <c r="C139" s="110">
        <v>11004</v>
      </c>
      <c r="D139" s="13" t="s">
        <v>20</v>
      </c>
      <c r="E139" s="107">
        <v>861316.4</v>
      </c>
      <c r="F139" s="107">
        <v>420108.44718329899</v>
      </c>
      <c r="G139" s="81">
        <v>352277.1</v>
      </c>
      <c r="H139" s="49">
        <f t="shared" ref="H139" si="26">G139/E139*100-100</f>
        <v>-59.100151814130101</v>
      </c>
      <c r="I139" s="49">
        <f t="shared" ref="I139" si="27">G139/F139*100-100</f>
        <v>-16.146151699183349</v>
      </c>
    </row>
    <row r="140" spans="1:9" x14ac:dyDescent="0.3">
      <c r="A140" s="1"/>
      <c r="B140" s="114"/>
      <c r="C140" s="110"/>
      <c r="D140" s="14" t="s">
        <v>64</v>
      </c>
      <c r="E140" s="107"/>
      <c r="F140" s="107"/>
      <c r="G140" s="82"/>
      <c r="H140" s="49"/>
      <c r="I140" s="49"/>
    </row>
    <row r="141" spans="1:9" x14ac:dyDescent="0.3">
      <c r="A141" s="1"/>
      <c r="B141" s="114"/>
      <c r="C141" s="110"/>
      <c r="D141" s="13" t="s">
        <v>22</v>
      </c>
      <c r="E141" s="107"/>
      <c r="F141" s="107"/>
      <c r="G141" s="82"/>
      <c r="H141" s="49"/>
      <c r="I141" s="49"/>
    </row>
    <row r="142" spans="1:9" ht="54" x14ac:dyDescent="0.3">
      <c r="A142" s="1"/>
      <c r="B142" s="114"/>
      <c r="C142" s="110"/>
      <c r="D142" s="14" t="s">
        <v>65</v>
      </c>
      <c r="E142" s="107"/>
      <c r="F142" s="107"/>
      <c r="G142" s="82"/>
      <c r="H142" s="49"/>
      <c r="I142" s="49"/>
    </row>
    <row r="143" spans="1:9" x14ac:dyDescent="0.3">
      <c r="A143" s="1"/>
      <c r="B143" s="114"/>
      <c r="C143" s="110"/>
      <c r="D143" s="13" t="s">
        <v>24</v>
      </c>
      <c r="E143" s="107"/>
      <c r="F143" s="107"/>
      <c r="G143" s="82"/>
      <c r="H143" s="49"/>
      <c r="I143" s="49"/>
    </row>
    <row r="144" spans="1:9" x14ac:dyDescent="0.3">
      <c r="A144" s="1"/>
      <c r="B144" s="114"/>
      <c r="C144" s="110"/>
      <c r="D144" s="14" t="s">
        <v>38</v>
      </c>
      <c r="E144" s="107"/>
      <c r="F144" s="107"/>
      <c r="G144" s="83"/>
      <c r="H144" s="49"/>
      <c r="I144" s="49"/>
    </row>
    <row r="145" spans="1:9" x14ac:dyDescent="0.3">
      <c r="A145" s="1"/>
      <c r="B145" s="109"/>
      <c r="C145" s="110">
        <v>11005</v>
      </c>
      <c r="D145" s="13" t="s">
        <v>20</v>
      </c>
      <c r="E145" s="111">
        <v>1245966.7</v>
      </c>
      <c r="F145" s="49">
        <v>646034.84334552696</v>
      </c>
      <c r="G145" s="53">
        <v>554036.5</v>
      </c>
      <c r="H145" s="49">
        <f t="shared" ref="H145" si="28">G145/E145*100-100</f>
        <v>-55.533602944605178</v>
      </c>
      <c r="I145" s="49">
        <f t="shared" ref="I145" si="29">G145/F145*100-100</f>
        <v>-14.240461531317479</v>
      </c>
    </row>
    <row r="146" spans="1:9" x14ac:dyDescent="0.3">
      <c r="A146" s="1"/>
      <c r="B146" s="109"/>
      <c r="C146" s="110"/>
      <c r="D146" s="14" t="s">
        <v>66</v>
      </c>
      <c r="E146" s="111"/>
      <c r="F146" s="49"/>
      <c r="G146" s="54"/>
      <c r="H146" s="49"/>
      <c r="I146" s="49"/>
    </row>
    <row r="147" spans="1:9" ht="15" customHeight="1" x14ac:dyDescent="0.3">
      <c r="A147" s="1"/>
      <c r="B147" s="109"/>
      <c r="C147" s="110"/>
      <c r="D147" s="13" t="s">
        <v>22</v>
      </c>
      <c r="E147" s="111"/>
      <c r="F147" s="49"/>
      <c r="G147" s="54"/>
      <c r="H147" s="49"/>
      <c r="I147" s="49"/>
    </row>
    <row r="148" spans="1:9" ht="54" x14ac:dyDescent="0.3">
      <c r="A148" s="1"/>
      <c r="B148" s="109"/>
      <c r="C148" s="110"/>
      <c r="D148" s="14" t="s">
        <v>67</v>
      </c>
      <c r="E148" s="111"/>
      <c r="F148" s="49"/>
      <c r="G148" s="54"/>
      <c r="H148" s="49"/>
      <c r="I148" s="49"/>
    </row>
    <row r="149" spans="1:9" x14ac:dyDescent="0.3">
      <c r="A149" s="1"/>
      <c r="B149" s="109"/>
      <c r="C149" s="110"/>
      <c r="D149" s="13" t="s">
        <v>24</v>
      </c>
      <c r="E149" s="111"/>
      <c r="F149" s="49"/>
      <c r="G149" s="54"/>
      <c r="H149" s="49"/>
      <c r="I149" s="49"/>
    </row>
    <row r="150" spans="1:9" x14ac:dyDescent="0.3">
      <c r="A150" s="1"/>
      <c r="B150" s="109"/>
      <c r="C150" s="110"/>
      <c r="D150" s="14" t="s">
        <v>38</v>
      </c>
      <c r="E150" s="111"/>
      <c r="F150" s="49"/>
      <c r="G150" s="55"/>
      <c r="H150" s="49"/>
      <c r="I150" s="49"/>
    </row>
    <row r="151" spans="1:9" x14ac:dyDescent="0.3">
      <c r="A151" s="1"/>
      <c r="B151" s="112"/>
      <c r="C151" s="110">
        <v>11006</v>
      </c>
      <c r="D151" s="13" t="s">
        <v>20</v>
      </c>
      <c r="E151" s="111">
        <v>526011.6</v>
      </c>
      <c r="F151" s="49">
        <v>347139.94244308898</v>
      </c>
      <c r="G151" s="53">
        <v>574700.6</v>
      </c>
      <c r="H151" s="49">
        <f t="shared" ref="H151" si="30">G151/E151*100-100</f>
        <v>9.2562597478838882</v>
      </c>
      <c r="I151" s="49">
        <f t="shared" ref="I151" si="31">G151/F151*100-100</f>
        <v>65.553003193868392</v>
      </c>
    </row>
    <row r="152" spans="1:9" ht="18.75" customHeight="1" x14ac:dyDescent="0.3">
      <c r="A152" s="1"/>
      <c r="B152" s="112"/>
      <c r="C152" s="110"/>
      <c r="D152" s="14" t="s">
        <v>68</v>
      </c>
      <c r="E152" s="111"/>
      <c r="F152" s="49"/>
      <c r="G152" s="54"/>
      <c r="H152" s="49"/>
      <c r="I152" s="49"/>
    </row>
    <row r="153" spans="1:9" ht="15" customHeight="1" x14ac:dyDescent="0.3">
      <c r="A153" s="1"/>
      <c r="B153" s="112"/>
      <c r="C153" s="110"/>
      <c r="D153" s="13" t="s">
        <v>22</v>
      </c>
      <c r="E153" s="111"/>
      <c r="F153" s="49"/>
      <c r="G153" s="54"/>
      <c r="H153" s="49"/>
      <c r="I153" s="49"/>
    </row>
    <row r="154" spans="1:9" ht="75" customHeight="1" x14ac:dyDescent="0.3">
      <c r="A154" s="1"/>
      <c r="B154" s="112"/>
      <c r="C154" s="110"/>
      <c r="D154" s="14" t="s">
        <v>69</v>
      </c>
      <c r="E154" s="111"/>
      <c r="F154" s="49"/>
      <c r="G154" s="54"/>
      <c r="H154" s="49"/>
      <c r="I154" s="49"/>
    </row>
    <row r="155" spans="1:9" ht="15" customHeight="1" x14ac:dyDescent="0.3">
      <c r="A155" s="1"/>
      <c r="B155" s="112"/>
      <c r="C155" s="110"/>
      <c r="D155" s="13" t="s">
        <v>24</v>
      </c>
      <c r="E155" s="111"/>
      <c r="F155" s="49"/>
      <c r="G155" s="54"/>
      <c r="H155" s="49"/>
      <c r="I155" s="49"/>
    </row>
    <row r="156" spans="1:9" ht="15" customHeight="1" x14ac:dyDescent="0.3">
      <c r="A156" s="1"/>
      <c r="B156" s="112"/>
      <c r="C156" s="110"/>
      <c r="D156" s="14" t="s">
        <v>38</v>
      </c>
      <c r="E156" s="111"/>
      <c r="F156" s="49"/>
      <c r="G156" s="55"/>
      <c r="H156" s="49"/>
      <c r="I156" s="49"/>
    </row>
    <row r="157" spans="1:9" ht="15" customHeight="1" x14ac:dyDescent="0.3">
      <c r="A157" s="1"/>
      <c r="B157" s="109"/>
      <c r="C157" s="110">
        <v>11007</v>
      </c>
      <c r="D157" s="13" t="s">
        <v>20</v>
      </c>
      <c r="E157" s="107">
        <v>1348553</v>
      </c>
      <c r="F157" s="49">
        <v>420034.28198926098</v>
      </c>
      <c r="G157" s="53">
        <v>215271.809631387</v>
      </c>
      <c r="H157" s="49">
        <f t="shared" ref="H157" si="32">G157/E157*100-100</f>
        <v>-84.036829873843516</v>
      </c>
      <c r="I157" s="49">
        <f t="shared" ref="I157" si="33">G157/F157*100-100</f>
        <v>-48.748990531946426</v>
      </c>
    </row>
    <row r="158" spans="1:9" ht="27" x14ac:dyDescent="0.3">
      <c r="A158" s="1"/>
      <c r="B158" s="109"/>
      <c r="C158" s="110"/>
      <c r="D158" s="14" t="s">
        <v>70</v>
      </c>
      <c r="E158" s="107"/>
      <c r="F158" s="49"/>
      <c r="G158" s="54"/>
      <c r="H158" s="49"/>
      <c r="I158" s="49"/>
    </row>
    <row r="159" spans="1:9" x14ac:dyDescent="0.3">
      <c r="A159" s="1"/>
      <c r="B159" s="109"/>
      <c r="C159" s="110"/>
      <c r="D159" s="13" t="s">
        <v>22</v>
      </c>
      <c r="E159" s="107"/>
      <c r="F159" s="49"/>
      <c r="G159" s="54"/>
      <c r="H159" s="49"/>
      <c r="I159" s="49"/>
    </row>
    <row r="160" spans="1:9" ht="108" x14ac:dyDescent="0.3">
      <c r="A160" s="1"/>
      <c r="B160" s="109"/>
      <c r="C160" s="110"/>
      <c r="D160" s="14" t="s">
        <v>71</v>
      </c>
      <c r="E160" s="107"/>
      <c r="F160" s="49"/>
      <c r="G160" s="54"/>
      <c r="H160" s="49"/>
      <c r="I160" s="49"/>
    </row>
    <row r="161" spans="1:9" x14ac:dyDescent="0.3">
      <c r="A161" s="1"/>
      <c r="B161" s="109"/>
      <c r="C161" s="110"/>
      <c r="D161" s="13" t="s">
        <v>24</v>
      </c>
      <c r="E161" s="107"/>
      <c r="F161" s="49"/>
      <c r="G161" s="54"/>
      <c r="H161" s="49"/>
      <c r="I161" s="49"/>
    </row>
    <row r="162" spans="1:9" x14ac:dyDescent="0.3">
      <c r="A162" s="1"/>
      <c r="B162" s="109"/>
      <c r="C162" s="110"/>
      <c r="D162" s="14" t="s">
        <v>38</v>
      </c>
      <c r="E162" s="107"/>
      <c r="F162" s="49"/>
      <c r="G162" s="55"/>
      <c r="H162" s="49"/>
      <c r="I162" s="49"/>
    </row>
    <row r="163" spans="1:9" x14ac:dyDescent="0.3">
      <c r="A163" s="1"/>
      <c r="B163" s="109"/>
      <c r="C163" s="110">
        <v>11008</v>
      </c>
      <c r="D163" s="13" t="s">
        <v>20</v>
      </c>
      <c r="E163" s="111">
        <v>1687164.6</v>
      </c>
      <c r="F163" s="49">
        <v>582628.89946779201</v>
      </c>
      <c r="G163" s="53">
        <v>336231.88798260101</v>
      </c>
      <c r="H163" s="49">
        <f t="shared" ref="H163" si="34">G163/E163*100-100</f>
        <v>-80.071186416393459</v>
      </c>
      <c r="I163" s="49">
        <f t="shared" ref="I163" si="35">G163/F163*100-100</f>
        <v>-42.290557799358176</v>
      </c>
    </row>
    <row r="164" spans="1:9" ht="15" customHeight="1" x14ac:dyDescent="0.3">
      <c r="A164" s="1"/>
      <c r="B164" s="109"/>
      <c r="C164" s="110"/>
      <c r="D164" s="14" t="s">
        <v>72</v>
      </c>
      <c r="E164" s="111"/>
      <c r="F164" s="49"/>
      <c r="G164" s="54"/>
      <c r="H164" s="49"/>
      <c r="I164" s="49"/>
    </row>
    <row r="165" spans="1:9" x14ac:dyDescent="0.3">
      <c r="A165" s="1"/>
      <c r="B165" s="109"/>
      <c r="C165" s="110"/>
      <c r="D165" s="13" t="s">
        <v>22</v>
      </c>
      <c r="E165" s="111"/>
      <c r="F165" s="49"/>
      <c r="G165" s="54"/>
      <c r="H165" s="49"/>
      <c r="I165" s="49"/>
    </row>
    <row r="166" spans="1:9" ht="94.5" x14ac:dyDescent="0.3">
      <c r="A166" s="1"/>
      <c r="B166" s="109"/>
      <c r="C166" s="110"/>
      <c r="D166" s="14" t="s">
        <v>73</v>
      </c>
      <c r="E166" s="111"/>
      <c r="F166" s="49"/>
      <c r="G166" s="54"/>
      <c r="H166" s="49"/>
      <c r="I166" s="49"/>
    </row>
    <row r="167" spans="1:9" x14ac:dyDescent="0.3">
      <c r="A167" s="1"/>
      <c r="B167" s="109"/>
      <c r="C167" s="110"/>
      <c r="D167" s="13" t="s">
        <v>24</v>
      </c>
      <c r="E167" s="111"/>
      <c r="F167" s="49"/>
      <c r="G167" s="54"/>
      <c r="H167" s="49"/>
      <c r="I167" s="49"/>
    </row>
    <row r="168" spans="1:9" x14ac:dyDescent="0.3">
      <c r="A168" s="1"/>
      <c r="B168" s="109"/>
      <c r="C168" s="110"/>
      <c r="D168" s="14" t="s">
        <v>38</v>
      </c>
      <c r="E168" s="111"/>
      <c r="F168" s="49"/>
      <c r="G168" s="55"/>
      <c r="H168" s="49"/>
      <c r="I168" s="49"/>
    </row>
    <row r="169" spans="1:9" ht="18.75" customHeight="1" x14ac:dyDescent="0.3">
      <c r="A169" s="1"/>
      <c r="B169" s="109"/>
      <c r="C169" s="110">
        <v>11009</v>
      </c>
      <c r="D169" s="13" t="s">
        <v>20</v>
      </c>
      <c r="E169" s="111">
        <v>139659.9</v>
      </c>
      <c r="F169" s="49">
        <v>63933.911392625698</v>
      </c>
      <c r="G169" s="53">
        <v>55182.159041379302</v>
      </c>
      <c r="H169" s="49">
        <f t="shared" ref="H169" si="36">G169/E169*100-100</f>
        <v>-60.488186629534098</v>
      </c>
      <c r="I169" s="49">
        <f t="shared" ref="I169" si="37">G169/F169*100-100</f>
        <v>-13.688748522674999</v>
      </c>
    </row>
    <row r="170" spans="1:9" ht="15" customHeight="1" x14ac:dyDescent="0.3">
      <c r="A170" s="1"/>
      <c r="B170" s="109"/>
      <c r="C170" s="110"/>
      <c r="D170" s="14" t="s">
        <v>74</v>
      </c>
      <c r="E170" s="111"/>
      <c r="F170" s="49"/>
      <c r="G170" s="54"/>
      <c r="H170" s="49"/>
      <c r="I170" s="49"/>
    </row>
    <row r="171" spans="1:9" x14ac:dyDescent="0.3">
      <c r="A171" s="1"/>
      <c r="B171" s="109"/>
      <c r="C171" s="110"/>
      <c r="D171" s="13" t="s">
        <v>22</v>
      </c>
      <c r="E171" s="111"/>
      <c r="F171" s="49"/>
      <c r="G171" s="54"/>
      <c r="H171" s="49"/>
      <c r="I171" s="49"/>
    </row>
    <row r="172" spans="1:9" ht="115.5" customHeight="1" x14ac:dyDescent="0.3">
      <c r="A172" s="1"/>
      <c r="B172" s="109"/>
      <c r="C172" s="110"/>
      <c r="D172" s="14" t="s">
        <v>75</v>
      </c>
      <c r="E172" s="111"/>
      <c r="F172" s="49"/>
      <c r="G172" s="54"/>
      <c r="H172" s="49"/>
      <c r="I172" s="49"/>
    </row>
    <row r="173" spans="1:9" x14ac:dyDescent="0.3">
      <c r="A173" s="1"/>
      <c r="B173" s="109"/>
      <c r="C173" s="110"/>
      <c r="D173" s="13" t="s">
        <v>24</v>
      </c>
      <c r="E173" s="111"/>
      <c r="F173" s="49"/>
      <c r="G173" s="54"/>
      <c r="H173" s="49"/>
      <c r="I173" s="49"/>
    </row>
    <row r="174" spans="1:9" x14ac:dyDescent="0.3">
      <c r="A174" s="1"/>
      <c r="B174" s="109"/>
      <c r="C174" s="110"/>
      <c r="D174" s="14" t="s">
        <v>38</v>
      </c>
      <c r="E174" s="111"/>
      <c r="F174" s="49"/>
      <c r="G174" s="55"/>
      <c r="H174" s="49"/>
      <c r="I174" s="49"/>
    </row>
    <row r="175" spans="1:9" ht="15" customHeight="1" x14ac:dyDescent="0.3">
      <c r="A175" s="1"/>
      <c r="B175" s="109"/>
      <c r="C175" s="110">
        <v>11010</v>
      </c>
      <c r="D175" s="13" t="s">
        <v>20</v>
      </c>
      <c r="E175" s="111">
        <v>239850.4</v>
      </c>
      <c r="F175" s="49">
        <v>302732.87342436297</v>
      </c>
      <c r="G175" s="53">
        <v>255405.3</v>
      </c>
      <c r="H175" s="49">
        <f t="shared" ref="H175" si="38">G175/E175*100-100</f>
        <v>6.4852508063359551</v>
      </c>
      <c r="I175" s="49">
        <f t="shared" ref="I175" si="39">G175/F175*100-100</f>
        <v>-15.633443731768253</v>
      </c>
    </row>
    <row r="176" spans="1:9" ht="27" x14ac:dyDescent="0.3">
      <c r="A176" s="1"/>
      <c r="B176" s="109"/>
      <c r="C176" s="110"/>
      <c r="D176" s="14" t="s">
        <v>76</v>
      </c>
      <c r="E176" s="111"/>
      <c r="F176" s="49"/>
      <c r="G176" s="54"/>
      <c r="H176" s="49"/>
      <c r="I176" s="49"/>
    </row>
    <row r="177" spans="1:9" x14ac:dyDescent="0.3">
      <c r="A177" s="1"/>
      <c r="B177" s="109"/>
      <c r="C177" s="110"/>
      <c r="D177" s="13" t="s">
        <v>22</v>
      </c>
      <c r="E177" s="111"/>
      <c r="F177" s="49"/>
      <c r="G177" s="54"/>
      <c r="H177" s="49"/>
      <c r="I177" s="49"/>
    </row>
    <row r="178" spans="1:9" ht="67.5" x14ac:dyDescent="0.3">
      <c r="A178" s="1"/>
      <c r="B178" s="109"/>
      <c r="C178" s="110"/>
      <c r="D178" s="14" t="s">
        <v>77</v>
      </c>
      <c r="E178" s="111"/>
      <c r="F178" s="49"/>
      <c r="G178" s="54"/>
      <c r="H178" s="49"/>
      <c r="I178" s="49"/>
    </row>
    <row r="179" spans="1:9" x14ac:dyDescent="0.3">
      <c r="A179" s="1"/>
      <c r="B179" s="109"/>
      <c r="C179" s="110"/>
      <c r="D179" s="13" t="s">
        <v>24</v>
      </c>
      <c r="E179" s="111"/>
      <c r="F179" s="49"/>
      <c r="G179" s="54"/>
      <c r="H179" s="49"/>
      <c r="I179" s="49"/>
    </row>
    <row r="180" spans="1:9" ht="15" customHeight="1" x14ac:dyDescent="0.3">
      <c r="A180" s="1"/>
      <c r="B180" s="109"/>
      <c r="C180" s="110"/>
      <c r="D180" s="14" t="s">
        <v>38</v>
      </c>
      <c r="E180" s="111"/>
      <c r="F180" s="49"/>
      <c r="G180" s="55"/>
      <c r="H180" s="49"/>
      <c r="I180" s="49"/>
    </row>
    <row r="181" spans="1:9" x14ac:dyDescent="0.3">
      <c r="A181" s="1"/>
      <c r="B181" s="109"/>
      <c r="C181" s="110">
        <v>11011</v>
      </c>
      <c r="D181" s="13" t="s">
        <v>20</v>
      </c>
      <c r="E181" s="107">
        <v>1125282.08</v>
      </c>
      <c r="F181" s="49">
        <v>1210143.0377732799</v>
      </c>
      <c r="G181" s="53">
        <v>1256333.6000000001</v>
      </c>
      <c r="H181" s="49">
        <f t="shared" ref="H181" si="40">G181/E181*100-100</f>
        <v>11.646103881792897</v>
      </c>
      <c r="I181" s="49">
        <f t="shared" ref="I181" si="41">G181/F181*100-100</f>
        <v>3.8169506235984301</v>
      </c>
    </row>
    <row r="182" spans="1:9" ht="27" x14ac:dyDescent="0.3">
      <c r="A182" s="1"/>
      <c r="B182" s="109"/>
      <c r="C182" s="110"/>
      <c r="D182" s="14" t="s">
        <v>78</v>
      </c>
      <c r="E182" s="107"/>
      <c r="F182" s="49"/>
      <c r="G182" s="54"/>
      <c r="H182" s="49"/>
      <c r="I182" s="49"/>
    </row>
    <row r="183" spans="1:9" x14ac:dyDescent="0.3">
      <c r="A183" s="1"/>
      <c r="B183" s="109"/>
      <c r="C183" s="110"/>
      <c r="D183" s="13" t="s">
        <v>22</v>
      </c>
      <c r="E183" s="107"/>
      <c r="F183" s="49"/>
      <c r="G183" s="54"/>
      <c r="H183" s="49"/>
      <c r="I183" s="49"/>
    </row>
    <row r="184" spans="1:9" ht="67.5" x14ac:dyDescent="0.3">
      <c r="A184" s="1"/>
      <c r="B184" s="109"/>
      <c r="C184" s="110"/>
      <c r="D184" s="14" t="s">
        <v>79</v>
      </c>
      <c r="E184" s="107"/>
      <c r="F184" s="49"/>
      <c r="G184" s="54"/>
      <c r="H184" s="49"/>
      <c r="I184" s="49"/>
    </row>
    <row r="185" spans="1:9" ht="18.75" customHeight="1" x14ac:dyDescent="0.3">
      <c r="A185" s="1"/>
      <c r="B185" s="109"/>
      <c r="C185" s="110"/>
      <c r="D185" s="13" t="s">
        <v>24</v>
      </c>
      <c r="E185" s="107"/>
      <c r="F185" s="49"/>
      <c r="G185" s="54"/>
      <c r="H185" s="49"/>
      <c r="I185" s="49"/>
    </row>
    <row r="186" spans="1:9" ht="15" customHeight="1" x14ac:dyDescent="0.3">
      <c r="A186" s="1"/>
      <c r="B186" s="109"/>
      <c r="C186" s="110"/>
      <c r="D186" s="14" t="s">
        <v>38</v>
      </c>
      <c r="E186" s="107"/>
      <c r="F186" s="49"/>
      <c r="G186" s="55"/>
      <c r="H186" s="49"/>
      <c r="I186" s="49"/>
    </row>
    <row r="187" spans="1:9" x14ac:dyDescent="0.3">
      <c r="A187" s="1"/>
      <c r="B187" s="109"/>
      <c r="C187" s="110">
        <v>11012</v>
      </c>
      <c r="D187" s="13" t="s">
        <v>20</v>
      </c>
      <c r="E187" s="107">
        <v>1347510.97</v>
      </c>
      <c r="F187" s="49">
        <v>1886736.92268924</v>
      </c>
      <c r="G187" s="53">
        <v>1916022.2</v>
      </c>
      <c r="H187" s="49">
        <f t="shared" ref="H187" si="42">G187/E187*100-100</f>
        <v>42.189729260608544</v>
      </c>
      <c r="I187" s="49">
        <f t="shared" ref="I187" si="43">G187/F187*100-100</f>
        <v>1.5521653792102796</v>
      </c>
    </row>
    <row r="188" spans="1:9" ht="32.25" customHeight="1" x14ac:dyDescent="0.3">
      <c r="A188" s="1"/>
      <c r="B188" s="109"/>
      <c r="C188" s="110"/>
      <c r="D188" s="14" t="s">
        <v>80</v>
      </c>
      <c r="E188" s="107"/>
      <c r="F188" s="49"/>
      <c r="G188" s="54"/>
      <c r="H188" s="49"/>
      <c r="I188" s="49"/>
    </row>
    <row r="189" spans="1:9" x14ac:dyDescent="0.3">
      <c r="A189" s="1"/>
      <c r="B189" s="109"/>
      <c r="C189" s="110"/>
      <c r="D189" s="13" t="s">
        <v>22</v>
      </c>
      <c r="E189" s="107"/>
      <c r="F189" s="49"/>
      <c r="G189" s="54"/>
      <c r="H189" s="49"/>
      <c r="I189" s="49"/>
    </row>
    <row r="190" spans="1:9" ht="81" x14ac:dyDescent="0.3">
      <c r="A190" s="1"/>
      <c r="B190" s="109"/>
      <c r="C190" s="110"/>
      <c r="D190" s="14" t="s">
        <v>81</v>
      </c>
      <c r="E190" s="107"/>
      <c r="F190" s="49"/>
      <c r="G190" s="54"/>
      <c r="H190" s="49"/>
      <c r="I190" s="49"/>
    </row>
    <row r="191" spans="1:9" x14ac:dyDescent="0.3">
      <c r="A191" s="1"/>
      <c r="B191" s="109"/>
      <c r="C191" s="110"/>
      <c r="D191" s="13" t="s">
        <v>24</v>
      </c>
      <c r="E191" s="107"/>
      <c r="F191" s="49"/>
      <c r="G191" s="54"/>
      <c r="H191" s="49"/>
      <c r="I191" s="49"/>
    </row>
    <row r="192" spans="1:9" x14ac:dyDescent="0.3">
      <c r="A192" s="1"/>
      <c r="B192" s="109"/>
      <c r="C192" s="110"/>
      <c r="D192" s="14" t="s">
        <v>38</v>
      </c>
      <c r="E192" s="107"/>
      <c r="F192" s="49"/>
      <c r="G192" s="55"/>
      <c r="H192" s="49"/>
      <c r="I192" s="49"/>
    </row>
    <row r="193" spans="1:9" ht="15" customHeight="1" x14ac:dyDescent="0.3">
      <c r="A193" s="1"/>
      <c r="B193" s="109"/>
      <c r="C193" s="110">
        <v>11013</v>
      </c>
      <c r="D193" s="13" t="s">
        <v>20</v>
      </c>
      <c r="E193" s="49">
        <v>778808.4</v>
      </c>
      <c r="F193" s="49">
        <v>843728.28568650701</v>
      </c>
      <c r="G193" s="53">
        <v>922012.8</v>
      </c>
      <c r="H193" s="49">
        <f t="shared" ref="H193" si="44">G193/E193*100-100</f>
        <v>18.387629101072875</v>
      </c>
      <c r="I193" s="49">
        <f t="shared" ref="I193" si="45">G193/F193*100-100</f>
        <v>9.2784034435678677</v>
      </c>
    </row>
    <row r="194" spans="1:9" x14ac:dyDescent="0.3">
      <c r="A194" s="1"/>
      <c r="B194" s="109"/>
      <c r="C194" s="110"/>
      <c r="D194" s="14" t="s">
        <v>82</v>
      </c>
      <c r="E194" s="49"/>
      <c r="F194" s="49"/>
      <c r="G194" s="54"/>
      <c r="H194" s="49"/>
      <c r="I194" s="49"/>
    </row>
    <row r="195" spans="1:9" x14ac:dyDescent="0.3">
      <c r="A195" s="1"/>
      <c r="B195" s="109"/>
      <c r="C195" s="110"/>
      <c r="D195" s="13" t="s">
        <v>22</v>
      </c>
      <c r="E195" s="49"/>
      <c r="F195" s="49"/>
      <c r="G195" s="54"/>
      <c r="H195" s="49"/>
      <c r="I195" s="49"/>
    </row>
    <row r="196" spans="1:9" ht="78" customHeight="1" x14ac:dyDescent="0.3">
      <c r="A196" s="1"/>
      <c r="B196" s="109"/>
      <c r="C196" s="110"/>
      <c r="D196" s="14" t="s">
        <v>83</v>
      </c>
      <c r="E196" s="49"/>
      <c r="F196" s="49"/>
      <c r="G196" s="54"/>
      <c r="H196" s="49"/>
      <c r="I196" s="49"/>
    </row>
    <row r="197" spans="1:9" x14ac:dyDescent="0.3">
      <c r="A197" s="1"/>
      <c r="B197" s="109"/>
      <c r="C197" s="110"/>
      <c r="D197" s="13" t="s">
        <v>24</v>
      </c>
      <c r="E197" s="49"/>
      <c r="F197" s="49"/>
      <c r="G197" s="54"/>
      <c r="H197" s="49"/>
      <c r="I197" s="49"/>
    </row>
    <row r="198" spans="1:9" ht="20.25" customHeight="1" x14ac:dyDescent="0.3">
      <c r="A198" s="1"/>
      <c r="B198" s="109"/>
      <c r="C198" s="110"/>
      <c r="D198" s="14" t="s">
        <v>38</v>
      </c>
      <c r="E198" s="49"/>
      <c r="F198" s="49"/>
      <c r="G198" s="55"/>
      <c r="H198" s="49"/>
      <c r="I198" s="49"/>
    </row>
    <row r="199" spans="1:9" ht="15" customHeight="1" x14ac:dyDescent="0.3">
      <c r="A199" s="1"/>
      <c r="B199" s="109"/>
      <c r="C199" s="48">
        <v>11014</v>
      </c>
      <c r="D199" s="13" t="s">
        <v>20</v>
      </c>
      <c r="E199" s="49">
        <v>116968.1</v>
      </c>
      <c r="F199" s="49">
        <v>116968.1008</v>
      </c>
      <c r="G199" s="53">
        <v>125182.39999999999</v>
      </c>
      <c r="H199" s="49">
        <f t="shared" ref="H199" si="46">G199/E199*100-100</f>
        <v>7.0226839625504596</v>
      </c>
      <c r="I199" s="49">
        <f t="shared" ref="I199" si="47">G199/F199*100-100</f>
        <v>7.0226832305718716</v>
      </c>
    </row>
    <row r="200" spans="1:9" ht="27" x14ac:dyDescent="0.3">
      <c r="A200" s="1"/>
      <c r="B200" s="109"/>
      <c r="C200" s="48"/>
      <c r="D200" s="14" t="s">
        <v>84</v>
      </c>
      <c r="E200" s="49"/>
      <c r="F200" s="49"/>
      <c r="G200" s="54"/>
      <c r="H200" s="49"/>
      <c r="I200" s="49"/>
    </row>
    <row r="201" spans="1:9" x14ac:dyDescent="0.3">
      <c r="A201" s="1"/>
      <c r="B201" s="109"/>
      <c r="C201" s="48"/>
      <c r="D201" s="13" t="s">
        <v>22</v>
      </c>
      <c r="E201" s="49"/>
      <c r="F201" s="49"/>
      <c r="G201" s="54"/>
      <c r="H201" s="49"/>
      <c r="I201" s="49"/>
    </row>
    <row r="202" spans="1:9" ht="66.75" customHeight="1" x14ac:dyDescent="0.3">
      <c r="A202" s="1"/>
      <c r="B202" s="109"/>
      <c r="C202" s="48"/>
      <c r="D202" s="14" t="s">
        <v>85</v>
      </c>
      <c r="E202" s="49"/>
      <c r="F202" s="49"/>
      <c r="G202" s="54"/>
      <c r="H202" s="49"/>
      <c r="I202" s="49"/>
    </row>
    <row r="203" spans="1:9" x14ac:dyDescent="0.3">
      <c r="A203" s="1"/>
      <c r="B203" s="109"/>
      <c r="C203" s="48"/>
      <c r="D203" s="13" t="s">
        <v>24</v>
      </c>
      <c r="E203" s="49"/>
      <c r="F203" s="49"/>
      <c r="G203" s="54"/>
      <c r="H203" s="49"/>
      <c r="I203" s="49"/>
    </row>
    <row r="204" spans="1:9" x14ac:dyDescent="0.3">
      <c r="A204" s="1"/>
      <c r="B204" s="109"/>
      <c r="C204" s="48"/>
      <c r="D204" s="14" t="s">
        <v>38</v>
      </c>
      <c r="E204" s="49"/>
      <c r="F204" s="49"/>
      <c r="G204" s="55"/>
      <c r="H204" s="49"/>
      <c r="I204" s="49"/>
    </row>
    <row r="205" spans="1:9" ht="15" customHeight="1" x14ac:dyDescent="0.3">
      <c r="A205" s="1"/>
      <c r="B205" s="109"/>
      <c r="C205" s="48">
        <v>11015</v>
      </c>
      <c r="D205" s="13" t="s">
        <v>20</v>
      </c>
      <c r="E205" s="49">
        <v>60159.8</v>
      </c>
      <c r="F205" s="49">
        <v>60159.8</v>
      </c>
      <c r="G205" s="53">
        <v>61090</v>
      </c>
      <c r="H205" s="49">
        <f t="shared" ref="H205" si="48">G205/E205*100-100</f>
        <v>1.54621524672622</v>
      </c>
      <c r="I205" s="49">
        <f t="shared" ref="I205" si="49">G205/F205*100-100</f>
        <v>1.54621524672622</v>
      </c>
    </row>
    <row r="206" spans="1:9" ht="27" x14ac:dyDescent="0.3">
      <c r="A206" s="1"/>
      <c r="B206" s="109"/>
      <c r="C206" s="48"/>
      <c r="D206" s="14" t="s">
        <v>86</v>
      </c>
      <c r="E206" s="49"/>
      <c r="F206" s="49"/>
      <c r="G206" s="54"/>
      <c r="H206" s="49"/>
      <c r="I206" s="49"/>
    </row>
    <row r="207" spans="1:9" ht="18.75" customHeight="1" x14ac:dyDescent="0.3">
      <c r="A207" s="1"/>
      <c r="B207" s="109"/>
      <c r="C207" s="48"/>
      <c r="D207" s="13" t="s">
        <v>22</v>
      </c>
      <c r="E207" s="49"/>
      <c r="F207" s="49"/>
      <c r="G207" s="54"/>
      <c r="H207" s="49"/>
      <c r="I207" s="49"/>
    </row>
    <row r="208" spans="1:9" ht="65.25" customHeight="1" x14ac:dyDescent="0.3">
      <c r="A208" s="1"/>
      <c r="B208" s="109"/>
      <c r="C208" s="48"/>
      <c r="D208" s="14" t="s">
        <v>87</v>
      </c>
      <c r="E208" s="49"/>
      <c r="F208" s="49"/>
      <c r="G208" s="54"/>
      <c r="H208" s="49"/>
      <c r="I208" s="49"/>
    </row>
    <row r="209" spans="1:9" x14ac:dyDescent="0.3">
      <c r="A209" s="1"/>
      <c r="B209" s="109"/>
      <c r="C209" s="48"/>
      <c r="D209" s="13" t="s">
        <v>24</v>
      </c>
      <c r="E209" s="49"/>
      <c r="F209" s="49"/>
      <c r="G209" s="54"/>
      <c r="H209" s="49"/>
      <c r="I209" s="49"/>
    </row>
    <row r="210" spans="1:9" ht="21.75" customHeight="1" x14ac:dyDescent="0.3">
      <c r="A210" s="1"/>
      <c r="B210" s="109"/>
      <c r="C210" s="48"/>
      <c r="D210" s="14" t="s">
        <v>38</v>
      </c>
      <c r="E210" s="49"/>
      <c r="F210" s="49"/>
      <c r="G210" s="55"/>
      <c r="H210" s="49"/>
      <c r="I210" s="49"/>
    </row>
    <row r="211" spans="1:9" ht="15" customHeight="1" x14ac:dyDescent="0.3">
      <c r="A211" s="1"/>
      <c r="B211" s="109"/>
      <c r="C211" s="48">
        <v>11016</v>
      </c>
      <c r="D211" s="13" t="s">
        <v>20</v>
      </c>
      <c r="E211" s="49">
        <v>807279.6</v>
      </c>
      <c r="F211" s="49">
        <v>1077897</v>
      </c>
      <c r="G211" s="53">
        <v>780290</v>
      </c>
      <c r="H211" s="49">
        <f t="shared" ref="H211" si="50">G211/E211*100-100</f>
        <v>-3.3432778432651986</v>
      </c>
      <c r="I211" s="49">
        <f t="shared" ref="I211" si="51">G211/F211*100-100</f>
        <v>-27.609966443918111</v>
      </c>
    </row>
    <row r="212" spans="1:9" ht="40.5" x14ac:dyDescent="0.3">
      <c r="A212" s="1"/>
      <c r="B212" s="109"/>
      <c r="C212" s="48"/>
      <c r="D212" s="14" t="s">
        <v>88</v>
      </c>
      <c r="E212" s="49"/>
      <c r="F212" s="49"/>
      <c r="G212" s="54"/>
      <c r="H212" s="49"/>
      <c r="I212" s="49"/>
    </row>
    <row r="213" spans="1:9" x14ac:dyDescent="0.3">
      <c r="A213" s="1"/>
      <c r="B213" s="109"/>
      <c r="C213" s="48"/>
      <c r="D213" s="13" t="s">
        <v>22</v>
      </c>
      <c r="E213" s="49"/>
      <c r="F213" s="49"/>
      <c r="G213" s="54"/>
      <c r="H213" s="49"/>
      <c r="I213" s="49"/>
    </row>
    <row r="214" spans="1:9" ht="67.5" x14ac:dyDescent="0.3">
      <c r="A214" s="1"/>
      <c r="B214" s="109"/>
      <c r="C214" s="48"/>
      <c r="D214" s="14" t="s">
        <v>89</v>
      </c>
      <c r="E214" s="49"/>
      <c r="F214" s="49"/>
      <c r="G214" s="54"/>
      <c r="H214" s="49"/>
      <c r="I214" s="49"/>
    </row>
    <row r="215" spans="1:9" x14ac:dyDescent="0.3">
      <c r="A215" s="1"/>
      <c r="B215" s="109"/>
      <c r="C215" s="48"/>
      <c r="D215" s="13" t="s">
        <v>24</v>
      </c>
      <c r="E215" s="49"/>
      <c r="F215" s="49"/>
      <c r="G215" s="54"/>
      <c r="H215" s="49"/>
      <c r="I215" s="49"/>
    </row>
    <row r="216" spans="1:9" x14ac:dyDescent="0.3">
      <c r="A216" s="1"/>
      <c r="B216" s="109"/>
      <c r="C216" s="48"/>
      <c r="D216" s="14" t="s">
        <v>38</v>
      </c>
      <c r="E216" s="49"/>
      <c r="F216" s="49"/>
      <c r="G216" s="55"/>
      <c r="H216" s="49"/>
      <c r="I216" s="49"/>
    </row>
    <row r="217" spans="1:9" ht="15" customHeight="1" x14ac:dyDescent="0.3">
      <c r="A217" s="1"/>
      <c r="B217" s="109"/>
      <c r="C217" s="48">
        <v>11017</v>
      </c>
      <c r="D217" s="13" t="s">
        <v>20</v>
      </c>
      <c r="E217" s="49">
        <v>175286.5</v>
      </c>
      <c r="F217" s="49">
        <v>256075.6</v>
      </c>
      <c r="G217" s="53">
        <v>284520.40000000002</v>
      </c>
      <c r="H217" s="49">
        <f t="shared" ref="H217" si="52">G217/E217*100-100</f>
        <v>62.317349025737855</v>
      </c>
      <c r="I217" s="49">
        <f t="shared" ref="I217" si="53">G217/F217*100-100</f>
        <v>11.10796967770456</v>
      </c>
    </row>
    <row r="218" spans="1:9" ht="27" x14ac:dyDescent="0.3">
      <c r="A218" s="1"/>
      <c r="B218" s="109"/>
      <c r="C218" s="48"/>
      <c r="D218" s="14" t="s">
        <v>90</v>
      </c>
      <c r="E218" s="49"/>
      <c r="F218" s="49"/>
      <c r="G218" s="54"/>
      <c r="H218" s="49"/>
      <c r="I218" s="49"/>
    </row>
    <row r="219" spans="1:9" x14ac:dyDescent="0.3">
      <c r="A219" s="1"/>
      <c r="B219" s="109"/>
      <c r="C219" s="48"/>
      <c r="D219" s="13" t="s">
        <v>22</v>
      </c>
      <c r="E219" s="49"/>
      <c r="F219" s="49"/>
      <c r="G219" s="54"/>
      <c r="H219" s="49"/>
      <c r="I219" s="49"/>
    </row>
    <row r="220" spans="1:9" ht="94.5" x14ac:dyDescent="0.3">
      <c r="A220" s="1"/>
      <c r="B220" s="109"/>
      <c r="C220" s="48"/>
      <c r="D220" s="14" t="s">
        <v>91</v>
      </c>
      <c r="E220" s="49"/>
      <c r="F220" s="49"/>
      <c r="G220" s="54"/>
      <c r="H220" s="49"/>
      <c r="I220" s="49"/>
    </row>
    <row r="221" spans="1:9" x14ac:dyDescent="0.3">
      <c r="A221" s="1"/>
      <c r="B221" s="109"/>
      <c r="C221" s="48"/>
      <c r="D221" s="13" t="s">
        <v>24</v>
      </c>
      <c r="E221" s="49"/>
      <c r="F221" s="49"/>
      <c r="G221" s="54"/>
      <c r="H221" s="49"/>
      <c r="I221" s="49"/>
    </row>
    <row r="222" spans="1:9" x14ac:dyDescent="0.3">
      <c r="A222" s="1"/>
      <c r="B222" s="109"/>
      <c r="C222" s="48"/>
      <c r="D222" s="14" t="s">
        <v>38</v>
      </c>
      <c r="E222" s="49"/>
      <c r="F222" s="49"/>
      <c r="G222" s="55"/>
      <c r="H222" s="49"/>
      <c r="I222" s="49"/>
    </row>
    <row r="223" spans="1:9" ht="15" customHeight="1" x14ac:dyDescent="0.3">
      <c r="A223" s="1"/>
      <c r="B223" s="109"/>
      <c r="C223" s="48">
        <v>11018</v>
      </c>
      <c r="D223" s="13" t="s">
        <v>20</v>
      </c>
      <c r="E223" s="49">
        <v>126941.5</v>
      </c>
      <c r="F223" s="49">
        <v>352226.45039999997</v>
      </c>
      <c r="G223" s="53">
        <v>671741.1</v>
      </c>
      <c r="H223" s="49">
        <f t="shared" ref="H223" si="54">G223/E223*100-100</f>
        <v>429.17375326429885</v>
      </c>
      <c r="I223" s="49">
        <f t="shared" ref="I223" si="55">G223/F223*100-100</f>
        <v>90.712849428868452</v>
      </c>
    </row>
    <row r="224" spans="1:9" ht="43.5" customHeight="1" x14ac:dyDescent="0.3">
      <c r="A224" s="1"/>
      <c r="B224" s="109"/>
      <c r="C224" s="48"/>
      <c r="D224" s="14" t="s">
        <v>92</v>
      </c>
      <c r="E224" s="49"/>
      <c r="F224" s="49"/>
      <c r="G224" s="54"/>
      <c r="H224" s="49"/>
      <c r="I224" s="49"/>
    </row>
    <row r="225" spans="1:9" x14ac:dyDescent="0.3">
      <c r="A225" s="1"/>
      <c r="B225" s="109"/>
      <c r="C225" s="48"/>
      <c r="D225" s="13" t="s">
        <v>22</v>
      </c>
      <c r="E225" s="49"/>
      <c r="F225" s="49"/>
      <c r="G225" s="54"/>
      <c r="H225" s="49"/>
      <c r="I225" s="49"/>
    </row>
    <row r="226" spans="1:9" ht="108" x14ac:dyDescent="0.3">
      <c r="A226" s="1"/>
      <c r="B226" s="109"/>
      <c r="C226" s="48"/>
      <c r="D226" s="14" t="s">
        <v>93</v>
      </c>
      <c r="E226" s="49"/>
      <c r="F226" s="49"/>
      <c r="G226" s="54"/>
      <c r="H226" s="49"/>
      <c r="I226" s="49"/>
    </row>
    <row r="227" spans="1:9" x14ac:dyDescent="0.3">
      <c r="A227" s="1"/>
      <c r="B227" s="109"/>
      <c r="C227" s="48"/>
      <c r="D227" s="13" t="s">
        <v>24</v>
      </c>
      <c r="E227" s="49"/>
      <c r="F227" s="49"/>
      <c r="G227" s="54"/>
      <c r="H227" s="49"/>
      <c r="I227" s="49"/>
    </row>
    <row r="228" spans="1:9" x14ac:dyDescent="0.3">
      <c r="A228" s="1"/>
      <c r="B228" s="109"/>
      <c r="C228" s="48"/>
      <c r="D228" s="14" t="s">
        <v>38</v>
      </c>
      <c r="E228" s="49"/>
      <c r="F228" s="49"/>
      <c r="G228" s="55"/>
      <c r="H228" s="49"/>
      <c r="I228" s="49"/>
    </row>
    <row r="229" spans="1:9" ht="18.75" customHeight="1" x14ac:dyDescent="0.3">
      <c r="A229" s="1"/>
      <c r="B229" s="109"/>
      <c r="C229" s="48">
        <v>11019</v>
      </c>
      <c r="D229" s="13" t="s">
        <v>20</v>
      </c>
      <c r="E229" s="49">
        <v>7766.5</v>
      </c>
      <c r="F229" s="49">
        <v>7766.5</v>
      </c>
      <c r="G229" s="53">
        <v>7766.5</v>
      </c>
      <c r="H229" s="49">
        <f t="shared" ref="H229" si="56">G229/E229*100-100</f>
        <v>0</v>
      </c>
      <c r="I229" s="49">
        <f t="shared" ref="I229" si="57">G229/F229*100-100</f>
        <v>0</v>
      </c>
    </row>
    <row r="230" spans="1:9" ht="48.75" customHeight="1" x14ac:dyDescent="0.3">
      <c r="A230" s="1"/>
      <c r="B230" s="109"/>
      <c r="C230" s="48"/>
      <c r="D230" s="14" t="s">
        <v>94</v>
      </c>
      <c r="E230" s="49"/>
      <c r="F230" s="49"/>
      <c r="G230" s="54"/>
      <c r="H230" s="49"/>
      <c r="I230" s="49"/>
    </row>
    <row r="231" spans="1:9" x14ac:dyDescent="0.3">
      <c r="A231" s="1"/>
      <c r="B231" s="109"/>
      <c r="C231" s="48"/>
      <c r="D231" s="13" t="s">
        <v>22</v>
      </c>
      <c r="E231" s="49"/>
      <c r="F231" s="49"/>
      <c r="G231" s="54"/>
      <c r="H231" s="49"/>
      <c r="I231" s="49"/>
    </row>
    <row r="232" spans="1:9" ht="54" customHeight="1" x14ac:dyDescent="0.3">
      <c r="A232" s="1"/>
      <c r="B232" s="109"/>
      <c r="C232" s="48"/>
      <c r="D232" s="14" t="s">
        <v>95</v>
      </c>
      <c r="E232" s="49"/>
      <c r="F232" s="49"/>
      <c r="G232" s="54"/>
      <c r="H232" s="49"/>
      <c r="I232" s="49"/>
    </row>
    <row r="233" spans="1:9" ht="18" customHeight="1" x14ac:dyDescent="0.3">
      <c r="A233" s="1"/>
      <c r="B233" s="109"/>
      <c r="C233" s="48"/>
      <c r="D233" s="13" t="s">
        <v>24</v>
      </c>
      <c r="E233" s="49"/>
      <c r="F233" s="49"/>
      <c r="G233" s="54"/>
      <c r="H233" s="49"/>
      <c r="I233" s="49"/>
    </row>
    <row r="234" spans="1:9" ht="20.25" customHeight="1" x14ac:dyDescent="0.3">
      <c r="A234" s="1"/>
      <c r="B234" s="109"/>
      <c r="C234" s="48"/>
      <c r="D234" s="14" t="s">
        <v>38</v>
      </c>
      <c r="E234" s="49"/>
      <c r="F234" s="49"/>
      <c r="G234" s="55"/>
      <c r="H234" s="49"/>
      <c r="I234" s="49"/>
    </row>
    <row r="235" spans="1:9" ht="15" customHeight="1" x14ac:dyDescent="0.3">
      <c r="A235" s="1"/>
      <c r="B235" s="109"/>
      <c r="C235" s="48">
        <v>11020</v>
      </c>
      <c r="D235" s="13" t="s">
        <v>20</v>
      </c>
      <c r="E235" s="49">
        <v>15311.6</v>
      </c>
      <c r="F235" s="49">
        <v>15311.6464</v>
      </c>
      <c r="G235" s="53">
        <v>16216.9592404452</v>
      </c>
      <c r="H235" s="49">
        <f t="shared" ref="H235" si="58">G235/E235*100-100</f>
        <v>5.9128976752605809</v>
      </c>
      <c r="I235" s="49">
        <f t="shared" ref="I235" si="59">G235/F235*100-100</f>
        <v>5.9125767196739787</v>
      </c>
    </row>
    <row r="236" spans="1:9" ht="27" x14ac:dyDescent="0.3">
      <c r="A236" s="1"/>
      <c r="B236" s="109"/>
      <c r="C236" s="48"/>
      <c r="D236" s="14" t="s">
        <v>96</v>
      </c>
      <c r="E236" s="49"/>
      <c r="F236" s="49"/>
      <c r="G236" s="54"/>
      <c r="H236" s="49"/>
      <c r="I236" s="49"/>
    </row>
    <row r="237" spans="1:9" x14ac:dyDescent="0.3">
      <c r="A237" s="1"/>
      <c r="B237" s="109"/>
      <c r="C237" s="48"/>
      <c r="D237" s="13" t="s">
        <v>22</v>
      </c>
      <c r="E237" s="49"/>
      <c r="F237" s="49"/>
      <c r="G237" s="54"/>
      <c r="H237" s="49"/>
      <c r="I237" s="49"/>
    </row>
    <row r="238" spans="1:9" ht="76.5" customHeight="1" x14ac:dyDescent="0.3">
      <c r="A238" s="1"/>
      <c r="B238" s="109"/>
      <c r="C238" s="48"/>
      <c r="D238" s="14" t="s">
        <v>97</v>
      </c>
      <c r="E238" s="49"/>
      <c r="F238" s="49"/>
      <c r="G238" s="54"/>
      <c r="H238" s="49"/>
      <c r="I238" s="49"/>
    </row>
    <row r="239" spans="1:9" x14ac:dyDescent="0.3">
      <c r="A239" s="1"/>
      <c r="B239" s="109"/>
      <c r="C239" s="48"/>
      <c r="D239" s="13" t="s">
        <v>24</v>
      </c>
      <c r="E239" s="49"/>
      <c r="F239" s="49"/>
      <c r="G239" s="54"/>
      <c r="H239" s="49"/>
      <c r="I239" s="49"/>
    </row>
    <row r="240" spans="1:9" ht="15" customHeight="1" x14ac:dyDescent="0.3">
      <c r="A240" s="1"/>
      <c r="B240" s="109"/>
      <c r="C240" s="48"/>
      <c r="D240" s="14" t="s">
        <v>38</v>
      </c>
      <c r="E240" s="49"/>
      <c r="F240" s="49"/>
      <c r="G240" s="55"/>
      <c r="H240" s="49"/>
      <c r="I240" s="49"/>
    </row>
    <row r="241" spans="1:9" ht="15" customHeight="1" x14ac:dyDescent="0.3">
      <c r="A241" s="1"/>
      <c r="B241" s="109"/>
      <c r="C241" s="48">
        <v>11021</v>
      </c>
      <c r="D241" s="13" t="s">
        <v>20</v>
      </c>
      <c r="E241" s="49">
        <v>0</v>
      </c>
      <c r="F241" s="49">
        <v>0</v>
      </c>
      <c r="G241" s="53">
        <v>38555.9</v>
      </c>
      <c r="H241" s="49"/>
      <c r="I241" s="49"/>
    </row>
    <row r="242" spans="1:9" ht="27" x14ac:dyDescent="0.3">
      <c r="A242" s="1"/>
      <c r="B242" s="109"/>
      <c r="C242" s="48"/>
      <c r="D242" s="14" t="s">
        <v>98</v>
      </c>
      <c r="E242" s="49"/>
      <c r="F242" s="49"/>
      <c r="G242" s="54"/>
      <c r="H242" s="49"/>
      <c r="I242" s="49"/>
    </row>
    <row r="243" spans="1:9" x14ac:dyDescent="0.3">
      <c r="A243" s="1"/>
      <c r="B243" s="109"/>
      <c r="C243" s="48"/>
      <c r="D243" s="13" t="s">
        <v>22</v>
      </c>
      <c r="E243" s="49"/>
      <c r="F243" s="49"/>
      <c r="G243" s="54"/>
      <c r="H243" s="49"/>
      <c r="I243" s="49"/>
    </row>
    <row r="244" spans="1:9" ht="54" x14ac:dyDescent="0.3">
      <c r="A244" s="1"/>
      <c r="B244" s="109"/>
      <c r="C244" s="48"/>
      <c r="D244" s="14" t="s">
        <v>99</v>
      </c>
      <c r="E244" s="49"/>
      <c r="F244" s="49"/>
      <c r="G244" s="54"/>
      <c r="H244" s="49"/>
      <c r="I244" s="49"/>
    </row>
    <row r="245" spans="1:9" ht="18.75" customHeight="1" x14ac:dyDescent="0.3">
      <c r="A245" s="1"/>
      <c r="B245" s="109"/>
      <c r="C245" s="48"/>
      <c r="D245" s="13" t="s">
        <v>24</v>
      </c>
      <c r="E245" s="49"/>
      <c r="F245" s="49"/>
      <c r="G245" s="54"/>
      <c r="H245" s="49"/>
      <c r="I245" s="49"/>
    </row>
    <row r="246" spans="1:9" ht="15" customHeight="1" x14ac:dyDescent="0.3">
      <c r="A246" s="1"/>
      <c r="B246" s="109"/>
      <c r="C246" s="48"/>
      <c r="D246" s="14" t="s">
        <v>38</v>
      </c>
      <c r="E246" s="49"/>
      <c r="F246" s="49"/>
      <c r="G246" s="55"/>
      <c r="H246" s="49"/>
      <c r="I246" s="49"/>
    </row>
    <row r="247" spans="1:9" ht="15" customHeight="1" x14ac:dyDescent="0.3">
      <c r="A247" s="1"/>
      <c r="B247" s="109"/>
      <c r="C247" s="48">
        <v>11023</v>
      </c>
      <c r="D247" s="13" t="s">
        <v>20</v>
      </c>
      <c r="E247" s="49">
        <v>90000</v>
      </c>
      <c r="F247" s="49"/>
      <c r="G247" s="53">
        <v>0</v>
      </c>
      <c r="H247" s="49">
        <f t="shared" ref="H247" si="60">G247/E247*100-100</f>
        <v>-100</v>
      </c>
      <c r="I247" s="49"/>
    </row>
    <row r="248" spans="1:9" ht="27" x14ac:dyDescent="0.3">
      <c r="A248" s="1"/>
      <c r="B248" s="109"/>
      <c r="C248" s="48"/>
      <c r="D248" s="14" t="s">
        <v>100</v>
      </c>
      <c r="E248" s="49"/>
      <c r="F248" s="49"/>
      <c r="G248" s="54"/>
      <c r="H248" s="49"/>
      <c r="I248" s="49"/>
    </row>
    <row r="249" spans="1:9" x14ac:dyDescent="0.3">
      <c r="A249" s="1"/>
      <c r="B249" s="109"/>
      <c r="C249" s="48"/>
      <c r="D249" s="13" t="s">
        <v>22</v>
      </c>
      <c r="E249" s="49"/>
      <c r="F249" s="49"/>
      <c r="G249" s="54"/>
      <c r="H249" s="49"/>
      <c r="I249" s="49"/>
    </row>
    <row r="250" spans="1:9" ht="27" x14ac:dyDescent="0.3">
      <c r="A250" s="1"/>
      <c r="B250" s="109"/>
      <c r="C250" s="48"/>
      <c r="D250" s="14" t="s">
        <v>101</v>
      </c>
      <c r="E250" s="49"/>
      <c r="F250" s="49"/>
      <c r="G250" s="54"/>
      <c r="H250" s="49"/>
      <c r="I250" s="49"/>
    </row>
    <row r="251" spans="1:9" ht="18.75" customHeight="1" x14ac:dyDescent="0.3">
      <c r="A251" s="1"/>
      <c r="B251" s="109"/>
      <c r="C251" s="48"/>
      <c r="D251" s="13" t="s">
        <v>24</v>
      </c>
      <c r="E251" s="49"/>
      <c r="F251" s="49"/>
      <c r="G251" s="54"/>
      <c r="H251" s="49"/>
      <c r="I251" s="49"/>
    </row>
    <row r="252" spans="1:9" ht="15" customHeight="1" x14ac:dyDescent="0.3">
      <c r="A252" s="1"/>
      <c r="B252" s="109"/>
      <c r="C252" s="48"/>
      <c r="D252" s="14" t="s">
        <v>38</v>
      </c>
      <c r="E252" s="49"/>
      <c r="F252" s="49"/>
      <c r="G252" s="55"/>
      <c r="H252" s="49"/>
      <c r="I252" s="49"/>
    </row>
    <row r="253" spans="1:9" ht="15" customHeight="1" x14ac:dyDescent="0.3">
      <c r="A253" s="1"/>
      <c r="B253" s="109"/>
      <c r="C253" s="48">
        <v>11024</v>
      </c>
      <c r="D253" s="13" t="s">
        <v>20</v>
      </c>
      <c r="E253" s="49">
        <v>0</v>
      </c>
      <c r="F253" s="49">
        <v>0</v>
      </c>
      <c r="G253" s="53">
        <v>39430</v>
      </c>
      <c r="H253" s="49"/>
      <c r="I253" s="49"/>
    </row>
    <row r="254" spans="1:9" ht="27" x14ac:dyDescent="0.3">
      <c r="A254" s="1"/>
      <c r="B254" s="109"/>
      <c r="C254" s="48"/>
      <c r="D254" s="14" t="s">
        <v>102</v>
      </c>
      <c r="E254" s="49"/>
      <c r="F254" s="49"/>
      <c r="G254" s="54"/>
      <c r="H254" s="49"/>
      <c r="I254" s="49"/>
    </row>
    <row r="255" spans="1:9" x14ac:dyDescent="0.3">
      <c r="A255" s="1"/>
      <c r="B255" s="109"/>
      <c r="C255" s="48"/>
      <c r="D255" s="13" t="s">
        <v>22</v>
      </c>
      <c r="E255" s="49"/>
      <c r="F255" s="49"/>
      <c r="G255" s="54"/>
      <c r="H255" s="49"/>
      <c r="I255" s="49"/>
    </row>
    <row r="256" spans="1:9" ht="108" x14ac:dyDescent="0.3">
      <c r="A256" s="1"/>
      <c r="B256" s="109"/>
      <c r="C256" s="48"/>
      <c r="D256" s="14" t="s">
        <v>103</v>
      </c>
      <c r="E256" s="49"/>
      <c r="F256" s="49"/>
      <c r="G256" s="54"/>
      <c r="H256" s="49"/>
      <c r="I256" s="49"/>
    </row>
    <row r="257" spans="1:9" ht="18.75" customHeight="1" x14ac:dyDescent="0.3">
      <c r="A257" s="1"/>
      <c r="B257" s="109"/>
      <c r="C257" s="48"/>
      <c r="D257" s="13" t="s">
        <v>24</v>
      </c>
      <c r="E257" s="49"/>
      <c r="F257" s="49"/>
      <c r="G257" s="54"/>
      <c r="H257" s="49"/>
      <c r="I257" s="49"/>
    </row>
    <row r="258" spans="1:9" ht="15" customHeight="1" x14ac:dyDescent="0.3">
      <c r="A258" s="1"/>
      <c r="B258" s="109"/>
      <c r="C258" s="48"/>
      <c r="D258" s="14" t="s">
        <v>38</v>
      </c>
      <c r="E258" s="49"/>
      <c r="F258" s="49"/>
      <c r="G258" s="55"/>
      <c r="H258" s="49"/>
      <c r="I258" s="49"/>
    </row>
    <row r="259" spans="1:9" ht="15" customHeight="1" x14ac:dyDescent="0.3">
      <c r="A259" s="1"/>
      <c r="B259" s="109"/>
      <c r="C259" s="48">
        <v>12001</v>
      </c>
      <c r="D259" s="13" t="s">
        <v>20</v>
      </c>
      <c r="E259" s="49">
        <v>42257.4</v>
      </c>
      <c r="F259" s="49">
        <v>45142</v>
      </c>
      <c r="G259" s="53">
        <v>47577.9</v>
      </c>
      <c r="H259" s="49">
        <f t="shared" ref="H259" si="61">G259/E259*100-100</f>
        <v>12.590694174274802</v>
      </c>
      <c r="I259" s="49">
        <f t="shared" ref="I259" si="62">G259/F259*100-100</f>
        <v>5.3960834699393132</v>
      </c>
    </row>
    <row r="260" spans="1:9" ht="67.5" x14ac:dyDescent="0.3">
      <c r="A260" s="1"/>
      <c r="B260" s="109"/>
      <c r="C260" s="48"/>
      <c r="D260" s="14" t="s">
        <v>104</v>
      </c>
      <c r="E260" s="49"/>
      <c r="F260" s="49"/>
      <c r="G260" s="54"/>
      <c r="H260" s="49"/>
      <c r="I260" s="49"/>
    </row>
    <row r="261" spans="1:9" x14ac:dyDescent="0.3">
      <c r="A261" s="1"/>
      <c r="B261" s="109"/>
      <c r="C261" s="48"/>
      <c r="D261" s="13" t="s">
        <v>22</v>
      </c>
      <c r="E261" s="49"/>
      <c r="F261" s="49"/>
      <c r="G261" s="54"/>
      <c r="H261" s="49"/>
      <c r="I261" s="49"/>
    </row>
    <row r="262" spans="1:9" ht="67.5" x14ac:dyDescent="0.3">
      <c r="A262" s="1"/>
      <c r="B262" s="109"/>
      <c r="C262" s="48"/>
      <c r="D262" s="14" t="s">
        <v>105</v>
      </c>
      <c r="E262" s="49"/>
      <c r="F262" s="49"/>
      <c r="G262" s="54"/>
      <c r="H262" s="49"/>
      <c r="I262" s="49"/>
    </row>
    <row r="263" spans="1:9" ht="18.75" customHeight="1" x14ac:dyDescent="0.3">
      <c r="A263" s="1"/>
      <c r="B263" s="109"/>
      <c r="C263" s="48"/>
      <c r="D263" s="13" t="s">
        <v>24</v>
      </c>
      <c r="E263" s="49"/>
      <c r="F263" s="49"/>
      <c r="G263" s="54"/>
      <c r="H263" s="49"/>
      <c r="I263" s="49"/>
    </row>
    <row r="264" spans="1:9" ht="15" customHeight="1" x14ac:dyDescent="0.3">
      <c r="A264" s="1"/>
      <c r="B264" s="109"/>
      <c r="C264" s="48"/>
      <c r="D264" s="14" t="s">
        <v>106</v>
      </c>
      <c r="E264" s="49"/>
      <c r="F264" s="49"/>
      <c r="G264" s="55"/>
      <c r="H264" s="49"/>
      <c r="I264" s="49"/>
    </row>
    <row r="265" spans="1:9" ht="15" customHeight="1" x14ac:dyDescent="0.3">
      <c r="A265" s="1"/>
      <c r="B265" s="109"/>
      <c r="C265" s="48">
        <v>12002</v>
      </c>
      <c r="D265" s="13" t="s">
        <v>20</v>
      </c>
      <c r="E265" s="49">
        <v>73532.2</v>
      </c>
      <c r="F265" s="49">
        <v>79059.399999999994</v>
      </c>
      <c r="G265" s="53">
        <v>275976.7</v>
      </c>
      <c r="H265" s="49">
        <f t="shared" ref="H265" si="63">G265/E265*100-100</f>
        <v>275.31408009008305</v>
      </c>
      <c r="I265" s="49">
        <f t="shared" ref="I265" si="64">G265/F265*100-100</f>
        <v>249.07512579149352</v>
      </c>
    </row>
    <row r="266" spans="1:9" ht="57.75" customHeight="1" x14ac:dyDescent="0.3">
      <c r="A266" s="1"/>
      <c r="B266" s="109"/>
      <c r="C266" s="48"/>
      <c r="D266" s="14" t="s">
        <v>107</v>
      </c>
      <c r="E266" s="49"/>
      <c r="F266" s="49"/>
      <c r="G266" s="54"/>
      <c r="H266" s="49"/>
      <c r="I266" s="49"/>
    </row>
    <row r="267" spans="1:9" x14ac:dyDescent="0.3">
      <c r="A267" s="1"/>
      <c r="B267" s="109"/>
      <c r="C267" s="48"/>
      <c r="D267" s="13" t="s">
        <v>22</v>
      </c>
      <c r="E267" s="49"/>
      <c r="F267" s="49"/>
      <c r="G267" s="54"/>
      <c r="H267" s="49"/>
      <c r="I267" s="49"/>
    </row>
    <row r="268" spans="1:9" ht="54" x14ac:dyDescent="0.3">
      <c r="A268" s="1"/>
      <c r="B268" s="109"/>
      <c r="C268" s="48"/>
      <c r="D268" s="14" t="s">
        <v>108</v>
      </c>
      <c r="E268" s="49"/>
      <c r="F268" s="49"/>
      <c r="G268" s="54"/>
      <c r="H268" s="49"/>
      <c r="I268" s="49"/>
    </row>
    <row r="269" spans="1:9" x14ac:dyDescent="0.3">
      <c r="A269" s="1"/>
      <c r="B269" s="109"/>
      <c r="C269" s="48"/>
      <c r="D269" s="13" t="s">
        <v>24</v>
      </c>
      <c r="E269" s="49"/>
      <c r="F269" s="49"/>
      <c r="G269" s="54"/>
      <c r="H269" s="49"/>
      <c r="I269" s="49"/>
    </row>
    <row r="270" spans="1:9" ht="21.75" customHeight="1" x14ac:dyDescent="0.3">
      <c r="A270" s="1"/>
      <c r="B270" s="109"/>
      <c r="C270" s="48"/>
      <c r="D270" s="14" t="s">
        <v>106</v>
      </c>
      <c r="E270" s="49"/>
      <c r="F270" s="49"/>
      <c r="G270" s="55"/>
      <c r="H270" s="49"/>
      <c r="I270" s="49"/>
    </row>
    <row r="271" spans="1:9" s="18" customFormat="1" ht="15" customHeight="1" x14ac:dyDescent="0.3">
      <c r="A271" s="1"/>
      <c r="B271" s="109"/>
      <c r="C271" s="48">
        <v>12003</v>
      </c>
      <c r="D271" s="13" t="s">
        <v>20</v>
      </c>
      <c r="E271" s="49">
        <v>29644.5</v>
      </c>
      <c r="F271" s="49">
        <v>31117.8</v>
      </c>
      <c r="G271" s="53">
        <v>30736.400000000001</v>
      </c>
      <c r="H271" s="49">
        <f t="shared" ref="H271" si="65">G271/E271*100-100</f>
        <v>3.683313936817953</v>
      </c>
      <c r="I271" s="49">
        <f t="shared" ref="I271" si="66">G271/F271*100-100</f>
        <v>-1.2256650534420714</v>
      </c>
    </row>
    <row r="272" spans="1:9" s="18" customFormat="1" ht="54" x14ac:dyDescent="0.3">
      <c r="A272" s="1"/>
      <c r="B272" s="109"/>
      <c r="C272" s="48"/>
      <c r="D272" s="14" t="s">
        <v>265</v>
      </c>
      <c r="E272" s="49"/>
      <c r="F272" s="49"/>
      <c r="G272" s="54"/>
      <c r="H272" s="49"/>
      <c r="I272" s="49"/>
    </row>
    <row r="273" spans="1:9" s="18" customFormat="1" x14ac:dyDescent="0.3">
      <c r="A273" s="1"/>
      <c r="B273" s="109"/>
      <c r="C273" s="48"/>
      <c r="D273" s="13" t="s">
        <v>22</v>
      </c>
      <c r="E273" s="49"/>
      <c r="F273" s="49"/>
      <c r="G273" s="54"/>
      <c r="H273" s="49"/>
      <c r="I273" s="49"/>
    </row>
    <row r="274" spans="1:9" s="18" customFormat="1" ht="86.25" customHeight="1" x14ac:dyDescent="0.3">
      <c r="A274" s="1"/>
      <c r="B274" s="109"/>
      <c r="C274" s="48"/>
      <c r="D274" s="14" t="s">
        <v>266</v>
      </c>
      <c r="E274" s="49"/>
      <c r="F274" s="49"/>
      <c r="G274" s="54"/>
      <c r="H274" s="49"/>
      <c r="I274" s="49"/>
    </row>
    <row r="275" spans="1:9" s="18" customFormat="1" x14ac:dyDescent="0.3">
      <c r="A275" s="1"/>
      <c r="B275" s="109"/>
      <c r="C275" s="48"/>
      <c r="D275" s="13" t="s">
        <v>24</v>
      </c>
      <c r="E275" s="49"/>
      <c r="F275" s="49"/>
      <c r="G275" s="54"/>
      <c r="H275" s="49"/>
      <c r="I275" s="49"/>
    </row>
    <row r="276" spans="1:9" s="18" customFormat="1" ht="15.75" customHeight="1" x14ac:dyDescent="0.3">
      <c r="A276" s="1"/>
      <c r="B276" s="109"/>
      <c r="C276" s="48"/>
      <c r="D276" s="14" t="s">
        <v>106</v>
      </c>
      <c r="E276" s="49"/>
      <c r="F276" s="49"/>
      <c r="G276" s="55"/>
      <c r="H276" s="49"/>
      <c r="I276" s="49"/>
    </row>
    <row r="277" spans="1:9" ht="15" customHeight="1" x14ac:dyDescent="0.3">
      <c r="A277" s="1"/>
      <c r="B277" s="109"/>
      <c r="C277" s="48">
        <v>12004</v>
      </c>
      <c r="D277" s="13" t="s">
        <v>20</v>
      </c>
      <c r="E277" s="49">
        <v>236566.39999999999</v>
      </c>
      <c r="F277" s="49">
        <v>334944.49963999999</v>
      </c>
      <c r="G277" s="53">
        <v>363677.75599999999</v>
      </c>
      <c r="H277" s="49">
        <f t="shared" ref="H277" si="67">G277/E277*100-100</f>
        <v>53.731787777131501</v>
      </c>
      <c r="I277" s="49">
        <f t="shared" ref="I277" si="68">G277/F277*100-100</f>
        <v>8.5785126762441593</v>
      </c>
    </row>
    <row r="278" spans="1:9" ht="40.5" x14ac:dyDescent="0.3">
      <c r="A278" s="1"/>
      <c r="B278" s="109"/>
      <c r="C278" s="48"/>
      <c r="D278" s="14" t="s">
        <v>109</v>
      </c>
      <c r="E278" s="49"/>
      <c r="F278" s="49"/>
      <c r="G278" s="54"/>
      <c r="H278" s="49"/>
      <c r="I278" s="49"/>
    </row>
    <row r="279" spans="1:9" ht="18.75" customHeight="1" x14ac:dyDescent="0.3">
      <c r="A279" s="1"/>
      <c r="B279" s="109"/>
      <c r="C279" s="48"/>
      <c r="D279" s="13" t="s">
        <v>22</v>
      </c>
      <c r="E279" s="49"/>
      <c r="F279" s="49"/>
      <c r="G279" s="54"/>
      <c r="H279" s="49"/>
      <c r="I279" s="49"/>
    </row>
    <row r="280" spans="1:9" ht="58.5" customHeight="1" x14ac:dyDescent="0.3">
      <c r="A280" s="1"/>
      <c r="B280" s="109"/>
      <c r="C280" s="48"/>
      <c r="D280" s="14" t="s">
        <v>110</v>
      </c>
      <c r="E280" s="49"/>
      <c r="F280" s="49"/>
      <c r="G280" s="54"/>
      <c r="H280" s="49"/>
      <c r="I280" s="49"/>
    </row>
    <row r="281" spans="1:9" x14ac:dyDescent="0.3">
      <c r="A281" s="1"/>
      <c r="B281" s="109"/>
      <c r="C281" s="48"/>
      <c r="D281" s="13" t="s">
        <v>24</v>
      </c>
      <c r="E281" s="49"/>
      <c r="F281" s="49"/>
      <c r="G281" s="54"/>
      <c r="H281" s="49"/>
      <c r="I281" s="49"/>
    </row>
    <row r="282" spans="1:9" ht="34.5" customHeight="1" x14ac:dyDescent="0.3">
      <c r="A282" s="1"/>
      <c r="B282" s="109"/>
      <c r="C282" s="48"/>
      <c r="D282" s="14" t="s">
        <v>106</v>
      </c>
      <c r="E282" s="49"/>
      <c r="F282" s="49"/>
      <c r="G282" s="55"/>
      <c r="H282" s="49"/>
      <c r="I282" s="49"/>
    </row>
    <row r="283" spans="1:9" ht="15" customHeight="1" x14ac:dyDescent="0.3">
      <c r="A283" s="1"/>
      <c r="B283" s="75"/>
      <c r="C283" s="48">
        <v>12005</v>
      </c>
      <c r="D283" s="13" t="s">
        <v>20</v>
      </c>
      <c r="E283" s="49">
        <v>0</v>
      </c>
      <c r="F283" s="49">
        <v>3214.1</v>
      </c>
      <c r="G283" s="53">
        <v>0</v>
      </c>
      <c r="H283" s="49"/>
      <c r="I283" s="49">
        <f t="shared" ref="I283" si="69">G283/F283*100-100</f>
        <v>-100</v>
      </c>
    </row>
    <row r="284" spans="1:9" ht="66" customHeight="1" x14ac:dyDescent="0.3">
      <c r="A284" s="1"/>
      <c r="B284" s="76"/>
      <c r="C284" s="48"/>
      <c r="D284" s="14" t="s">
        <v>111</v>
      </c>
      <c r="E284" s="49"/>
      <c r="F284" s="49"/>
      <c r="G284" s="54"/>
      <c r="H284" s="49"/>
      <c r="I284" s="49"/>
    </row>
    <row r="285" spans="1:9" ht="15" customHeight="1" x14ac:dyDescent="0.3">
      <c r="A285" s="1"/>
      <c r="B285" s="76"/>
      <c r="C285" s="48"/>
      <c r="D285" s="13" t="s">
        <v>22</v>
      </c>
      <c r="E285" s="49"/>
      <c r="F285" s="49"/>
      <c r="G285" s="54"/>
      <c r="H285" s="49"/>
      <c r="I285" s="49"/>
    </row>
    <row r="286" spans="1:9" ht="40.5" customHeight="1" x14ac:dyDescent="0.3">
      <c r="A286" s="1"/>
      <c r="B286" s="76"/>
      <c r="C286" s="48"/>
      <c r="D286" s="14" t="s">
        <v>112</v>
      </c>
      <c r="E286" s="49"/>
      <c r="F286" s="49"/>
      <c r="G286" s="54"/>
      <c r="H286" s="49"/>
      <c r="I286" s="49"/>
    </row>
    <row r="287" spans="1:9" ht="15" customHeight="1" x14ac:dyDescent="0.3">
      <c r="A287" s="1"/>
      <c r="B287" s="76"/>
      <c r="C287" s="48"/>
      <c r="D287" s="13" t="s">
        <v>24</v>
      </c>
      <c r="E287" s="49"/>
      <c r="F287" s="49"/>
      <c r="G287" s="54"/>
      <c r="H287" s="49"/>
      <c r="I287" s="49"/>
    </row>
    <row r="288" spans="1:9" ht="15" customHeight="1" x14ac:dyDescent="0.3">
      <c r="A288" s="1"/>
      <c r="B288" s="77"/>
      <c r="C288" s="48"/>
      <c r="D288" s="14" t="s">
        <v>106</v>
      </c>
      <c r="E288" s="49"/>
      <c r="F288" s="49"/>
      <c r="G288" s="55"/>
      <c r="H288" s="49"/>
      <c r="I288" s="49"/>
    </row>
    <row r="289" spans="1:9" ht="15" customHeight="1" x14ac:dyDescent="0.3">
      <c r="A289" s="1"/>
      <c r="B289" s="109"/>
      <c r="C289" s="110">
        <v>12006</v>
      </c>
      <c r="D289" s="13" t="s">
        <v>20</v>
      </c>
      <c r="E289" s="49">
        <v>7866</v>
      </c>
      <c r="F289" s="49">
        <v>18043.900000000001</v>
      </c>
      <c r="G289" s="53">
        <v>0</v>
      </c>
      <c r="H289" s="49">
        <f t="shared" ref="H289" si="70">G289/E289*100-100</f>
        <v>-100</v>
      </c>
      <c r="I289" s="49">
        <f t="shared" ref="I289" si="71">G289/F289*100-100</f>
        <v>-100</v>
      </c>
    </row>
    <row r="290" spans="1:9" ht="53.25" customHeight="1" x14ac:dyDescent="0.3">
      <c r="A290" s="1"/>
      <c r="B290" s="109"/>
      <c r="C290" s="110"/>
      <c r="D290" s="14" t="s">
        <v>113</v>
      </c>
      <c r="E290" s="49"/>
      <c r="F290" s="49"/>
      <c r="G290" s="54"/>
      <c r="H290" s="49"/>
      <c r="I290" s="49"/>
    </row>
    <row r="291" spans="1:9" x14ac:dyDescent="0.3">
      <c r="A291" s="1"/>
      <c r="B291" s="109"/>
      <c r="C291" s="110"/>
      <c r="D291" s="13" t="s">
        <v>22</v>
      </c>
      <c r="E291" s="49"/>
      <c r="F291" s="49"/>
      <c r="G291" s="54"/>
      <c r="H291" s="49"/>
      <c r="I291" s="49"/>
    </row>
    <row r="292" spans="1:9" ht="40.5" x14ac:dyDescent="0.3">
      <c r="A292" s="1"/>
      <c r="B292" s="109"/>
      <c r="C292" s="110"/>
      <c r="D292" s="14" t="s">
        <v>112</v>
      </c>
      <c r="E292" s="49"/>
      <c r="F292" s="49"/>
      <c r="G292" s="54"/>
      <c r="H292" s="49"/>
      <c r="I292" s="49"/>
    </row>
    <row r="293" spans="1:9" x14ac:dyDescent="0.3">
      <c r="A293" s="1"/>
      <c r="B293" s="109"/>
      <c r="C293" s="110"/>
      <c r="D293" s="13" t="s">
        <v>24</v>
      </c>
      <c r="E293" s="49"/>
      <c r="F293" s="49"/>
      <c r="G293" s="54"/>
      <c r="H293" s="49"/>
      <c r="I293" s="49"/>
    </row>
    <row r="294" spans="1:9" x14ac:dyDescent="0.3">
      <c r="A294" s="1"/>
      <c r="B294" s="109"/>
      <c r="C294" s="110"/>
      <c r="D294" s="14" t="s">
        <v>106</v>
      </c>
      <c r="E294" s="49"/>
      <c r="F294" s="49"/>
      <c r="G294" s="55"/>
      <c r="H294" s="49"/>
      <c r="I294" s="49"/>
    </row>
    <row r="295" spans="1:9" ht="15" customHeight="1" x14ac:dyDescent="0.3">
      <c r="A295" s="1"/>
      <c r="B295" s="109"/>
      <c r="C295" s="110">
        <v>12008</v>
      </c>
      <c r="D295" s="13" t="s">
        <v>20</v>
      </c>
      <c r="E295" s="49">
        <v>0</v>
      </c>
      <c r="F295" s="49">
        <v>0</v>
      </c>
      <c r="G295" s="53">
        <v>154902</v>
      </c>
      <c r="H295" s="49"/>
      <c r="I295" s="49"/>
    </row>
    <row r="296" spans="1:9" ht="38.25" customHeight="1" x14ac:dyDescent="0.3">
      <c r="A296" s="1"/>
      <c r="B296" s="109"/>
      <c r="C296" s="110"/>
      <c r="D296" s="14" t="s">
        <v>114</v>
      </c>
      <c r="E296" s="49"/>
      <c r="F296" s="49"/>
      <c r="G296" s="54"/>
      <c r="H296" s="49"/>
      <c r="I296" s="49"/>
    </row>
    <row r="297" spans="1:9" x14ac:dyDescent="0.3">
      <c r="A297" s="1"/>
      <c r="B297" s="109"/>
      <c r="C297" s="110"/>
      <c r="D297" s="13" t="s">
        <v>22</v>
      </c>
      <c r="E297" s="49"/>
      <c r="F297" s="49"/>
      <c r="G297" s="54"/>
      <c r="H297" s="49"/>
      <c r="I297" s="49"/>
    </row>
    <row r="298" spans="1:9" ht="67.5" x14ac:dyDescent="0.3">
      <c r="A298" s="1"/>
      <c r="B298" s="109"/>
      <c r="C298" s="110"/>
      <c r="D298" s="14" t="s">
        <v>115</v>
      </c>
      <c r="E298" s="49"/>
      <c r="F298" s="49"/>
      <c r="G298" s="54"/>
      <c r="H298" s="49"/>
      <c r="I298" s="49"/>
    </row>
    <row r="299" spans="1:9" x14ac:dyDescent="0.3">
      <c r="A299" s="1"/>
      <c r="B299" s="109"/>
      <c r="C299" s="110"/>
      <c r="D299" s="13" t="s">
        <v>24</v>
      </c>
      <c r="E299" s="49"/>
      <c r="F299" s="49"/>
      <c r="G299" s="54"/>
      <c r="H299" s="49"/>
      <c r="I299" s="49"/>
    </row>
    <row r="300" spans="1:9" x14ac:dyDescent="0.3">
      <c r="A300" s="1"/>
      <c r="B300" s="109"/>
      <c r="C300" s="110"/>
      <c r="D300" s="14" t="s">
        <v>106</v>
      </c>
      <c r="E300" s="49"/>
      <c r="F300" s="49"/>
      <c r="G300" s="55"/>
      <c r="H300" s="49"/>
      <c r="I300" s="49"/>
    </row>
    <row r="301" spans="1:9" ht="15" customHeight="1" x14ac:dyDescent="0.3">
      <c r="A301" s="1"/>
      <c r="B301" s="109"/>
      <c r="C301" s="110">
        <v>12009</v>
      </c>
      <c r="D301" s="13" t="s">
        <v>20</v>
      </c>
      <c r="E301" s="49">
        <v>0</v>
      </c>
      <c r="F301" s="49">
        <v>0</v>
      </c>
      <c r="G301" s="53">
        <v>35130</v>
      </c>
      <c r="H301" s="49"/>
      <c r="I301" s="49"/>
    </row>
    <row r="302" spans="1:9" ht="39" customHeight="1" x14ac:dyDescent="0.3">
      <c r="A302" s="1"/>
      <c r="B302" s="109"/>
      <c r="C302" s="110"/>
      <c r="D302" s="14" t="s">
        <v>116</v>
      </c>
      <c r="E302" s="49"/>
      <c r="F302" s="49"/>
      <c r="G302" s="54"/>
      <c r="H302" s="49"/>
      <c r="I302" s="49"/>
    </row>
    <row r="303" spans="1:9" x14ac:dyDescent="0.3">
      <c r="A303" s="1"/>
      <c r="B303" s="109"/>
      <c r="C303" s="110"/>
      <c r="D303" s="13" t="s">
        <v>22</v>
      </c>
      <c r="E303" s="49"/>
      <c r="F303" s="49"/>
      <c r="G303" s="54"/>
      <c r="H303" s="49"/>
      <c r="I303" s="49"/>
    </row>
    <row r="304" spans="1:9" ht="54" x14ac:dyDescent="0.3">
      <c r="A304" s="1"/>
      <c r="B304" s="109"/>
      <c r="C304" s="110"/>
      <c r="D304" s="14" t="s">
        <v>117</v>
      </c>
      <c r="E304" s="49"/>
      <c r="F304" s="49"/>
      <c r="G304" s="54"/>
      <c r="H304" s="49"/>
      <c r="I304" s="49"/>
    </row>
    <row r="305" spans="1:9" x14ac:dyDescent="0.3">
      <c r="A305" s="1"/>
      <c r="B305" s="109"/>
      <c r="C305" s="110"/>
      <c r="D305" s="13" t="s">
        <v>24</v>
      </c>
      <c r="E305" s="49"/>
      <c r="F305" s="49"/>
      <c r="G305" s="54"/>
      <c r="H305" s="49"/>
      <c r="I305" s="49"/>
    </row>
    <row r="306" spans="1:9" x14ac:dyDescent="0.3">
      <c r="A306" s="1"/>
      <c r="B306" s="109"/>
      <c r="C306" s="110"/>
      <c r="D306" s="14" t="s">
        <v>106</v>
      </c>
      <c r="E306" s="49"/>
      <c r="F306" s="49"/>
      <c r="G306" s="55"/>
      <c r="H306" s="49"/>
      <c r="I306" s="49"/>
    </row>
    <row r="307" spans="1:9" x14ac:dyDescent="0.3">
      <c r="A307" s="22"/>
      <c r="B307" s="86" t="s">
        <v>12</v>
      </c>
      <c r="C307" s="86"/>
      <c r="D307" s="12"/>
      <c r="E307" s="12"/>
      <c r="F307" s="12"/>
      <c r="G307" s="12"/>
      <c r="H307" s="12"/>
      <c r="I307" s="12"/>
    </row>
    <row r="308" spans="1:9" x14ac:dyDescent="0.3">
      <c r="A308" s="22"/>
      <c r="B308" s="48">
        <v>1148</v>
      </c>
      <c r="C308" s="102"/>
      <c r="D308" s="13" t="s">
        <v>13</v>
      </c>
      <c r="E308" s="61">
        <f>SUM(E315:E404)+27928.5</f>
        <v>4127296.9999999995</v>
      </c>
      <c r="F308" s="61">
        <f>SUM(F315:F404)</f>
        <v>4132285.09822476</v>
      </c>
      <c r="G308" s="61">
        <f>SUM(G315:G404)</f>
        <v>4431026.5999999996</v>
      </c>
      <c r="H308" s="61">
        <f>G308/E308*100-100</f>
        <v>7.3590439457107237</v>
      </c>
      <c r="I308" s="61">
        <f>G308/F308*100-100</f>
        <v>7.229450405142174</v>
      </c>
    </row>
    <row r="309" spans="1:9" ht="27" x14ac:dyDescent="0.3">
      <c r="A309" s="22"/>
      <c r="B309" s="48"/>
      <c r="C309" s="102"/>
      <c r="D309" s="14" t="s">
        <v>118</v>
      </c>
      <c r="E309" s="61"/>
      <c r="F309" s="61"/>
      <c r="G309" s="61"/>
      <c r="H309" s="61"/>
      <c r="I309" s="61"/>
    </row>
    <row r="310" spans="1:9" x14ac:dyDescent="0.3">
      <c r="A310" s="22"/>
      <c r="B310" s="48"/>
      <c r="C310" s="102"/>
      <c r="D310" s="13" t="s">
        <v>15</v>
      </c>
      <c r="E310" s="61"/>
      <c r="F310" s="61"/>
      <c r="G310" s="61"/>
      <c r="H310" s="61"/>
      <c r="I310" s="61"/>
    </row>
    <row r="311" spans="1:9" ht="75" customHeight="1" x14ac:dyDescent="0.3">
      <c r="A311" s="22"/>
      <c r="B311" s="48"/>
      <c r="C311" s="102"/>
      <c r="D311" s="14" t="s">
        <v>119</v>
      </c>
      <c r="E311" s="61"/>
      <c r="F311" s="61"/>
      <c r="G311" s="61"/>
      <c r="H311" s="61"/>
      <c r="I311" s="61"/>
    </row>
    <row r="312" spans="1:9" ht="28.5" customHeight="1" x14ac:dyDescent="0.3">
      <c r="A312" s="22"/>
      <c r="B312" s="48"/>
      <c r="C312" s="102"/>
      <c r="D312" s="13" t="s">
        <v>17</v>
      </c>
      <c r="E312" s="61"/>
      <c r="F312" s="61"/>
      <c r="G312" s="61"/>
      <c r="H312" s="61"/>
      <c r="I312" s="61"/>
    </row>
    <row r="313" spans="1:9" ht="72" customHeight="1" x14ac:dyDescent="0.3">
      <c r="A313" s="22"/>
      <c r="B313" s="48"/>
      <c r="C313" s="102"/>
      <c r="D313" s="20" t="s">
        <v>120</v>
      </c>
      <c r="E313" s="61"/>
      <c r="F313" s="61"/>
      <c r="G313" s="61"/>
      <c r="H313" s="61"/>
      <c r="I313" s="61"/>
    </row>
    <row r="314" spans="1:9" ht="18.75" customHeight="1" x14ac:dyDescent="0.3">
      <c r="A314" s="22"/>
      <c r="B314" s="23" t="s">
        <v>19</v>
      </c>
      <c r="C314" s="23"/>
      <c r="D314" s="13"/>
      <c r="E314" s="13"/>
      <c r="F314" s="13"/>
      <c r="G314" s="13"/>
      <c r="H314" s="13"/>
      <c r="I314" s="13"/>
    </row>
    <row r="315" spans="1:9" ht="15" customHeight="1" x14ac:dyDescent="0.3">
      <c r="A315" s="22"/>
      <c r="B315" s="47"/>
      <c r="C315" s="48">
        <v>11001</v>
      </c>
      <c r="D315" s="13" t="s">
        <v>20</v>
      </c>
      <c r="E315" s="49">
        <v>2812308.8</v>
      </c>
      <c r="F315" s="49">
        <v>2861760.4956247602</v>
      </c>
      <c r="G315" s="53">
        <v>2889147.4</v>
      </c>
      <c r="H315" s="49">
        <f t="shared" ref="H315" si="72">G315/E315*100-100</f>
        <v>2.7322248538282849</v>
      </c>
      <c r="I315" s="49">
        <f t="shared" ref="I315" si="73">G315/F315*100-100</f>
        <v>0.95699498323185139</v>
      </c>
    </row>
    <row r="316" spans="1:9" x14ac:dyDescent="0.3">
      <c r="A316" s="22"/>
      <c r="B316" s="47"/>
      <c r="C316" s="48"/>
      <c r="D316" s="14" t="s">
        <v>121</v>
      </c>
      <c r="E316" s="49"/>
      <c r="F316" s="49"/>
      <c r="G316" s="54"/>
      <c r="H316" s="49"/>
      <c r="I316" s="49"/>
    </row>
    <row r="317" spans="1:9" x14ac:dyDescent="0.3">
      <c r="A317" s="22"/>
      <c r="B317" s="47"/>
      <c r="C317" s="48"/>
      <c r="D317" s="13" t="s">
        <v>22</v>
      </c>
      <c r="E317" s="49"/>
      <c r="F317" s="49"/>
      <c r="G317" s="54"/>
      <c r="H317" s="49"/>
      <c r="I317" s="49"/>
    </row>
    <row r="318" spans="1:9" ht="54" x14ac:dyDescent="0.3">
      <c r="A318" s="22"/>
      <c r="B318" s="47"/>
      <c r="C318" s="48"/>
      <c r="D318" s="14" t="s">
        <v>122</v>
      </c>
      <c r="E318" s="49"/>
      <c r="F318" s="49"/>
      <c r="G318" s="54"/>
      <c r="H318" s="49"/>
      <c r="I318" s="49"/>
    </row>
    <row r="319" spans="1:9" x14ac:dyDescent="0.3">
      <c r="A319" s="22"/>
      <c r="B319" s="47"/>
      <c r="C319" s="48"/>
      <c r="D319" s="13" t="s">
        <v>24</v>
      </c>
      <c r="E319" s="49"/>
      <c r="F319" s="49"/>
      <c r="G319" s="54"/>
      <c r="H319" s="49"/>
      <c r="I319" s="49"/>
    </row>
    <row r="320" spans="1:9" ht="14.25" customHeight="1" x14ac:dyDescent="0.3">
      <c r="A320" s="22"/>
      <c r="B320" s="47"/>
      <c r="C320" s="48"/>
      <c r="D320" s="14" t="s">
        <v>38</v>
      </c>
      <c r="E320" s="49"/>
      <c r="F320" s="49"/>
      <c r="G320" s="55"/>
      <c r="H320" s="49"/>
      <c r="I320" s="49"/>
    </row>
    <row r="321" spans="1:9" ht="15" customHeight="1" x14ac:dyDescent="0.3">
      <c r="A321" s="22"/>
      <c r="B321" s="47"/>
      <c r="C321" s="48">
        <v>11002</v>
      </c>
      <c r="D321" s="13" t="s">
        <v>20</v>
      </c>
      <c r="E321" s="49">
        <v>9300</v>
      </c>
      <c r="F321" s="49">
        <v>9300</v>
      </c>
      <c r="G321" s="53">
        <v>3720</v>
      </c>
      <c r="H321" s="49">
        <f t="shared" ref="H321" si="74">G321/E321*100-100</f>
        <v>-60</v>
      </c>
      <c r="I321" s="49">
        <f t="shared" ref="I321" si="75">G321/F321*100-100</f>
        <v>-60</v>
      </c>
    </row>
    <row r="322" spans="1:9" ht="27" x14ac:dyDescent="0.3">
      <c r="A322" s="22"/>
      <c r="B322" s="47"/>
      <c r="C322" s="48"/>
      <c r="D322" s="14" t="s">
        <v>123</v>
      </c>
      <c r="E322" s="49"/>
      <c r="F322" s="49"/>
      <c r="G322" s="54"/>
      <c r="H322" s="49"/>
      <c r="I322" s="49"/>
    </row>
    <row r="323" spans="1:9" x14ac:dyDescent="0.3">
      <c r="A323" s="22"/>
      <c r="B323" s="47"/>
      <c r="C323" s="48"/>
      <c r="D323" s="13" t="s">
        <v>22</v>
      </c>
      <c r="E323" s="49"/>
      <c r="F323" s="49"/>
      <c r="G323" s="54"/>
      <c r="H323" s="49"/>
      <c r="I323" s="49"/>
    </row>
    <row r="324" spans="1:9" ht="40.5" x14ac:dyDescent="0.3">
      <c r="A324" s="22"/>
      <c r="B324" s="47"/>
      <c r="C324" s="48"/>
      <c r="D324" s="14" t="s">
        <v>124</v>
      </c>
      <c r="E324" s="49"/>
      <c r="F324" s="49"/>
      <c r="G324" s="54"/>
      <c r="H324" s="49"/>
      <c r="I324" s="49"/>
    </row>
    <row r="325" spans="1:9" x14ac:dyDescent="0.3">
      <c r="A325" s="22"/>
      <c r="B325" s="47"/>
      <c r="C325" s="48"/>
      <c r="D325" s="13" t="s">
        <v>24</v>
      </c>
      <c r="E325" s="49"/>
      <c r="F325" s="49"/>
      <c r="G325" s="54"/>
      <c r="H325" s="49"/>
      <c r="I325" s="49"/>
    </row>
    <row r="326" spans="1:9" ht="24" customHeight="1" x14ac:dyDescent="0.3">
      <c r="A326" s="22"/>
      <c r="B326" s="47"/>
      <c r="C326" s="48"/>
      <c r="D326" s="14" t="s">
        <v>38</v>
      </c>
      <c r="E326" s="49"/>
      <c r="F326" s="49"/>
      <c r="G326" s="55"/>
      <c r="H326" s="49"/>
      <c r="I326" s="49"/>
    </row>
    <row r="327" spans="1:9" ht="15" customHeight="1" x14ac:dyDescent="0.3">
      <c r="A327" s="24"/>
      <c r="B327" s="47"/>
      <c r="C327" s="48">
        <v>11004</v>
      </c>
      <c r="D327" s="13" t="s">
        <v>20</v>
      </c>
      <c r="E327" s="49">
        <v>32550</v>
      </c>
      <c r="F327" s="49">
        <v>32550</v>
      </c>
      <c r="G327" s="53">
        <v>32550</v>
      </c>
      <c r="H327" s="49">
        <f t="shared" ref="H327" si="76">G327/E327*100-100</f>
        <v>0</v>
      </c>
      <c r="I327" s="49">
        <f t="shared" ref="I327" si="77">G327/F327*100-100</f>
        <v>0</v>
      </c>
    </row>
    <row r="328" spans="1:9" ht="27" x14ac:dyDescent="0.3">
      <c r="A328" s="24"/>
      <c r="B328" s="47"/>
      <c r="C328" s="48"/>
      <c r="D328" s="14" t="s">
        <v>125</v>
      </c>
      <c r="E328" s="49"/>
      <c r="F328" s="49"/>
      <c r="G328" s="54"/>
      <c r="H328" s="49"/>
      <c r="I328" s="49"/>
    </row>
    <row r="329" spans="1:9" x14ac:dyDescent="0.3">
      <c r="A329" s="24"/>
      <c r="B329" s="47"/>
      <c r="C329" s="48"/>
      <c r="D329" s="13" t="s">
        <v>22</v>
      </c>
      <c r="E329" s="49"/>
      <c r="F329" s="49"/>
      <c r="G329" s="54"/>
      <c r="H329" s="49"/>
      <c r="I329" s="49"/>
    </row>
    <row r="330" spans="1:9" ht="67.5" x14ac:dyDescent="0.3">
      <c r="A330" s="24"/>
      <c r="B330" s="47"/>
      <c r="C330" s="48"/>
      <c r="D330" s="14" t="s">
        <v>126</v>
      </c>
      <c r="E330" s="49"/>
      <c r="F330" s="49"/>
      <c r="G330" s="54"/>
      <c r="H330" s="49"/>
      <c r="I330" s="49"/>
    </row>
    <row r="331" spans="1:9" x14ac:dyDescent="0.3">
      <c r="A331" s="24"/>
      <c r="B331" s="47"/>
      <c r="C331" s="48"/>
      <c r="D331" s="13" t="s">
        <v>24</v>
      </c>
      <c r="E331" s="49"/>
      <c r="F331" s="49"/>
      <c r="G331" s="54"/>
      <c r="H331" s="49"/>
      <c r="I331" s="49"/>
    </row>
    <row r="332" spans="1:9" x14ac:dyDescent="0.3">
      <c r="A332" s="24"/>
      <c r="B332" s="47"/>
      <c r="C332" s="48"/>
      <c r="D332" s="14" t="s">
        <v>38</v>
      </c>
      <c r="E332" s="49"/>
      <c r="F332" s="49"/>
      <c r="G332" s="55"/>
      <c r="H332" s="49"/>
      <c r="I332" s="49"/>
    </row>
    <row r="333" spans="1:9" ht="15" customHeight="1" x14ac:dyDescent="0.3">
      <c r="A333" s="24"/>
      <c r="B333" s="47"/>
      <c r="C333" s="48">
        <v>11005</v>
      </c>
      <c r="D333" s="13" t="s">
        <v>20</v>
      </c>
      <c r="E333" s="49">
        <v>479923.20000000001</v>
      </c>
      <c r="F333" s="49">
        <v>480624</v>
      </c>
      <c r="G333" s="53">
        <v>497624</v>
      </c>
      <c r="H333" s="49">
        <f t="shared" ref="H333" si="78">G333/E333*100-100</f>
        <v>3.6882567877527066</v>
      </c>
      <c r="I333" s="49">
        <f t="shared" ref="I333" si="79">G333/F333*100-100</f>
        <v>3.5370684776457182</v>
      </c>
    </row>
    <row r="334" spans="1:9" ht="51" customHeight="1" x14ac:dyDescent="0.3">
      <c r="A334" s="24"/>
      <c r="B334" s="47"/>
      <c r="C334" s="48"/>
      <c r="D334" s="14" t="s">
        <v>267</v>
      </c>
      <c r="E334" s="49"/>
      <c r="F334" s="49"/>
      <c r="G334" s="54"/>
      <c r="H334" s="49"/>
      <c r="I334" s="49"/>
    </row>
    <row r="335" spans="1:9" x14ac:dyDescent="0.3">
      <c r="A335" s="24"/>
      <c r="B335" s="47"/>
      <c r="C335" s="48"/>
      <c r="D335" s="13" t="s">
        <v>22</v>
      </c>
      <c r="E335" s="49"/>
      <c r="F335" s="49"/>
      <c r="G335" s="54"/>
      <c r="H335" s="49"/>
      <c r="I335" s="49"/>
    </row>
    <row r="336" spans="1:9" ht="97.5" customHeight="1" x14ac:dyDescent="0.3">
      <c r="A336" s="24"/>
      <c r="B336" s="47"/>
      <c r="C336" s="48"/>
      <c r="D336" s="14" t="s">
        <v>268</v>
      </c>
      <c r="E336" s="49"/>
      <c r="F336" s="49"/>
      <c r="G336" s="54"/>
      <c r="H336" s="49"/>
      <c r="I336" s="49"/>
    </row>
    <row r="337" spans="1:9" x14ac:dyDescent="0.3">
      <c r="A337" s="24"/>
      <c r="B337" s="47"/>
      <c r="C337" s="48"/>
      <c r="D337" s="13" t="s">
        <v>24</v>
      </c>
      <c r="E337" s="49"/>
      <c r="F337" s="49"/>
      <c r="G337" s="54"/>
      <c r="H337" s="49"/>
      <c r="I337" s="49"/>
    </row>
    <row r="338" spans="1:9" ht="18" customHeight="1" x14ac:dyDescent="0.3">
      <c r="A338" s="24"/>
      <c r="B338" s="47"/>
      <c r="C338" s="48"/>
      <c r="D338" s="14" t="s">
        <v>38</v>
      </c>
      <c r="E338" s="49"/>
      <c r="F338" s="49"/>
      <c r="G338" s="55"/>
      <c r="H338" s="49"/>
      <c r="I338" s="49"/>
    </row>
    <row r="339" spans="1:9" ht="15" customHeight="1" x14ac:dyDescent="0.3">
      <c r="A339" s="22"/>
      <c r="B339" s="47"/>
      <c r="C339" s="48">
        <v>11006</v>
      </c>
      <c r="D339" s="13" t="s">
        <v>20</v>
      </c>
      <c r="E339" s="49">
        <v>626195.30000000005</v>
      </c>
      <c r="F339" s="49">
        <v>626310.97860000003</v>
      </c>
      <c r="G339" s="53">
        <v>626311</v>
      </c>
      <c r="H339" s="49">
        <f t="shared" ref="H339" si="80">G339/E339*100-100</f>
        <v>1.8476663750107036E-2</v>
      </c>
      <c r="I339" s="49">
        <f t="shared" ref="I339" si="81">G339/F339*100-100</f>
        <v>3.4168329676731446E-6</v>
      </c>
    </row>
    <row r="340" spans="1:9" ht="40.5" x14ac:dyDescent="0.3">
      <c r="A340" s="1"/>
      <c r="B340" s="47"/>
      <c r="C340" s="48"/>
      <c r="D340" s="14" t="s">
        <v>127</v>
      </c>
      <c r="E340" s="49"/>
      <c r="F340" s="49"/>
      <c r="G340" s="54"/>
      <c r="H340" s="49"/>
      <c r="I340" s="49"/>
    </row>
    <row r="341" spans="1:9" x14ac:dyDescent="0.3">
      <c r="A341" s="1"/>
      <c r="B341" s="47"/>
      <c r="C341" s="48"/>
      <c r="D341" s="13" t="s">
        <v>22</v>
      </c>
      <c r="E341" s="49"/>
      <c r="F341" s="49"/>
      <c r="G341" s="54"/>
      <c r="H341" s="49"/>
      <c r="I341" s="49"/>
    </row>
    <row r="342" spans="1:9" ht="66" customHeight="1" x14ac:dyDescent="0.3">
      <c r="A342" s="1"/>
      <c r="B342" s="47"/>
      <c r="C342" s="48"/>
      <c r="D342" s="14" t="s">
        <v>128</v>
      </c>
      <c r="E342" s="49"/>
      <c r="F342" s="49"/>
      <c r="G342" s="54"/>
      <c r="H342" s="49"/>
      <c r="I342" s="49"/>
    </row>
    <row r="343" spans="1:9" x14ac:dyDescent="0.3">
      <c r="A343" s="1"/>
      <c r="B343" s="47"/>
      <c r="C343" s="48"/>
      <c r="D343" s="13" t="s">
        <v>24</v>
      </c>
      <c r="E343" s="49"/>
      <c r="F343" s="49"/>
      <c r="G343" s="54"/>
      <c r="H343" s="49"/>
      <c r="I343" s="49"/>
    </row>
    <row r="344" spans="1:9" ht="20.25" customHeight="1" x14ac:dyDescent="0.3">
      <c r="A344" s="1"/>
      <c r="B344" s="47"/>
      <c r="C344" s="48"/>
      <c r="D344" s="14" t="s">
        <v>38</v>
      </c>
      <c r="E344" s="49"/>
      <c r="F344" s="49"/>
      <c r="G344" s="55"/>
      <c r="H344" s="49"/>
      <c r="I344" s="49"/>
    </row>
    <row r="345" spans="1:9" ht="15" customHeight="1" x14ac:dyDescent="0.3">
      <c r="A345" s="1"/>
      <c r="B345" s="47"/>
      <c r="C345" s="48">
        <v>11007</v>
      </c>
      <c r="D345" s="13" t="s">
        <v>20</v>
      </c>
      <c r="E345" s="49">
        <v>4443.5</v>
      </c>
      <c r="F345" s="49">
        <v>7244</v>
      </c>
      <c r="G345" s="53">
        <v>7244</v>
      </c>
      <c r="H345" s="49">
        <f t="shared" ref="H345" si="82">G345/E345*100-100</f>
        <v>63.024642736581541</v>
      </c>
      <c r="I345" s="49">
        <f t="shared" ref="I345" si="83">G345/F345*100-100</f>
        <v>0</v>
      </c>
    </row>
    <row r="346" spans="1:9" ht="33.75" customHeight="1" x14ac:dyDescent="0.3">
      <c r="A346" s="1"/>
      <c r="B346" s="47"/>
      <c r="C346" s="48"/>
      <c r="D346" s="14" t="s">
        <v>129</v>
      </c>
      <c r="E346" s="49"/>
      <c r="F346" s="49"/>
      <c r="G346" s="54"/>
      <c r="H346" s="49"/>
      <c r="I346" s="49"/>
    </row>
    <row r="347" spans="1:9" x14ac:dyDescent="0.3">
      <c r="A347" s="1"/>
      <c r="B347" s="47"/>
      <c r="C347" s="48"/>
      <c r="D347" s="13" t="s">
        <v>22</v>
      </c>
      <c r="E347" s="49"/>
      <c r="F347" s="49"/>
      <c r="G347" s="54"/>
      <c r="H347" s="49"/>
      <c r="I347" s="49"/>
    </row>
    <row r="348" spans="1:9" ht="40.5" x14ac:dyDescent="0.3">
      <c r="A348" s="1"/>
      <c r="B348" s="47"/>
      <c r="C348" s="48"/>
      <c r="D348" s="14" t="s">
        <v>130</v>
      </c>
      <c r="E348" s="49"/>
      <c r="F348" s="49"/>
      <c r="G348" s="54"/>
      <c r="H348" s="49"/>
      <c r="I348" s="49"/>
    </row>
    <row r="349" spans="1:9" x14ac:dyDescent="0.3">
      <c r="A349" s="1"/>
      <c r="B349" s="47"/>
      <c r="C349" s="48"/>
      <c r="D349" s="13" t="s">
        <v>24</v>
      </c>
      <c r="E349" s="49"/>
      <c r="F349" s="49"/>
      <c r="G349" s="54"/>
      <c r="H349" s="49"/>
      <c r="I349" s="49"/>
    </row>
    <row r="350" spans="1:9" x14ac:dyDescent="0.3">
      <c r="A350" s="1"/>
      <c r="B350" s="47"/>
      <c r="C350" s="48"/>
      <c r="D350" s="14" t="s">
        <v>38</v>
      </c>
      <c r="E350" s="49"/>
      <c r="F350" s="49"/>
      <c r="G350" s="55"/>
      <c r="H350" s="49"/>
      <c r="I350" s="49"/>
    </row>
    <row r="351" spans="1:9" ht="15" customHeight="1" x14ac:dyDescent="0.3">
      <c r="A351" s="1"/>
      <c r="B351" s="47"/>
      <c r="C351" s="48">
        <v>11008</v>
      </c>
      <c r="D351" s="13" t="s">
        <v>20</v>
      </c>
      <c r="E351" s="49">
        <v>7547.8</v>
      </c>
      <c r="F351" s="49">
        <v>7547.8</v>
      </c>
      <c r="G351" s="53">
        <v>7547.8</v>
      </c>
      <c r="H351" s="49">
        <f t="shared" ref="H351" si="84">G351/E351*100-100</f>
        <v>0</v>
      </c>
      <c r="I351" s="49">
        <f t="shared" ref="I351" si="85">G351/F351*100-100</f>
        <v>0</v>
      </c>
    </row>
    <row r="352" spans="1:9" ht="27" x14ac:dyDescent="0.3">
      <c r="A352" s="1"/>
      <c r="B352" s="47"/>
      <c r="C352" s="48"/>
      <c r="D352" s="14" t="s">
        <v>131</v>
      </c>
      <c r="E352" s="49"/>
      <c r="F352" s="49"/>
      <c r="G352" s="54"/>
      <c r="H352" s="49"/>
      <c r="I352" s="49"/>
    </row>
    <row r="353" spans="1:9" x14ac:dyDescent="0.3">
      <c r="A353" s="1"/>
      <c r="B353" s="47"/>
      <c r="C353" s="48"/>
      <c r="D353" s="13" t="s">
        <v>22</v>
      </c>
      <c r="E353" s="49"/>
      <c r="F353" s="49"/>
      <c r="G353" s="54"/>
      <c r="H353" s="49"/>
      <c r="I353" s="49"/>
    </row>
    <row r="354" spans="1:9" ht="94.5" x14ac:dyDescent="0.3">
      <c r="A354" s="1"/>
      <c r="B354" s="47"/>
      <c r="C354" s="48"/>
      <c r="D354" s="14" t="s">
        <v>132</v>
      </c>
      <c r="E354" s="49"/>
      <c r="F354" s="49"/>
      <c r="G354" s="54"/>
      <c r="H354" s="49"/>
      <c r="I354" s="49"/>
    </row>
    <row r="355" spans="1:9" x14ac:dyDescent="0.3">
      <c r="A355" s="1"/>
      <c r="B355" s="47"/>
      <c r="C355" s="48"/>
      <c r="D355" s="13" t="s">
        <v>24</v>
      </c>
      <c r="E355" s="49"/>
      <c r="F355" s="49"/>
      <c r="G355" s="54"/>
      <c r="H355" s="49"/>
      <c r="I355" s="49"/>
    </row>
    <row r="356" spans="1:9" x14ac:dyDescent="0.3">
      <c r="A356" s="1"/>
      <c r="B356" s="47"/>
      <c r="C356" s="48"/>
      <c r="D356" s="14" t="s">
        <v>38</v>
      </c>
      <c r="E356" s="49"/>
      <c r="F356" s="49"/>
      <c r="G356" s="55"/>
      <c r="H356" s="49"/>
      <c r="I356" s="49"/>
    </row>
    <row r="357" spans="1:9" ht="15" customHeight="1" x14ac:dyDescent="0.3">
      <c r="A357" s="1"/>
      <c r="B357" s="109"/>
      <c r="C357" s="48">
        <v>11011</v>
      </c>
      <c r="D357" s="13" t="s">
        <v>20</v>
      </c>
      <c r="E357" s="49">
        <v>0</v>
      </c>
      <c r="F357" s="49">
        <v>44352</v>
      </c>
      <c r="G357" s="53">
        <v>88000</v>
      </c>
      <c r="H357" s="49"/>
      <c r="I357" s="49">
        <f t="shared" ref="I357" si="86">G357/F357*100-100</f>
        <v>98.412698412698433</v>
      </c>
    </row>
    <row r="358" spans="1:9" x14ac:dyDescent="0.3">
      <c r="A358" s="1"/>
      <c r="B358" s="109"/>
      <c r="C358" s="48"/>
      <c r="D358" s="14" t="s">
        <v>133</v>
      </c>
      <c r="E358" s="49"/>
      <c r="F358" s="49"/>
      <c r="G358" s="54"/>
      <c r="H358" s="49"/>
      <c r="I358" s="49"/>
    </row>
    <row r="359" spans="1:9" x14ac:dyDescent="0.3">
      <c r="A359" s="1"/>
      <c r="B359" s="109"/>
      <c r="C359" s="48"/>
      <c r="D359" s="13" t="s">
        <v>22</v>
      </c>
      <c r="E359" s="49"/>
      <c r="F359" s="49"/>
      <c r="G359" s="54"/>
      <c r="H359" s="49"/>
      <c r="I359" s="49"/>
    </row>
    <row r="360" spans="1:9" ht="54" x14ac:dyDescent="0.3">
      <c r="A360" s="1"/>
      <c r="B360" s="109"/>
      <c r="C360" s="48"/>
      <c r="D360" s="14" t="s">
        <v>134</v>
      </c>
      <c r="E360" s="49"/>
      <c r="F360" s="49"/>
      <c r="G360" s="54"/>
      <c r="H360" s="49"/>
      <c r="I360" s="49"/>
    </row>
    <row r="361" spans="1:9" x14ac:dyDescent="0.3">
      <c r="A361" s="1"/>
      <c r="B361" s="109"/>
      <c r="C361" s="48"/>
      <c r="D361" s="13" t="s">
        <v>24</v>
      </c>
      <c r="E361" s="49"/>
      <c r="F361" s="49"/>
      <c r="G361" s="54"/>
      <c r="H361" s="49"/>
      <c r="I361" s="49"/>
    </row>
    <row r="362" spans="1:9" ht="18.75" customHeight="1" x14ac:dyDescent="0.3">
      <c r="A362" s="1"/>
      <c r="B362" s="109"/>
      <c r="C362" s="48"/>
      <c r="D362" s="14" t="s">
        <v>38</v>
      </c>
      <c r="E362" s="49"/>
      <c r="F362" s="49"/>
      <c r="G362" s="55"/>
      <c r="H362" s="49"/>
      <c r="I362" s="49"/>
    </row>
    <row r="363" spans="1:9" ht="15" customHeight="1" x14ac:dyDescent="0.3">
      <c r="A363" s="1"/>
      <c r="B363" s="47"/>
      <c r="C363" s="48">
        <v>11012</v>
      </c>
      <c r="D363" s="13" t="s">
        <v>20</v>
      </c>
      <c r="E363" s="49"/>
      <c r="F363" s="49"/>
      <c r="G363" s="53">
        <v>70611.100000000006</v>
      </c>
      <c r="H363" s="49"/>
      <c r="I363" s="49"/>
    </row>
    <row r="364" spans="1:9" x14ac:dyDescent="0.3">
      <c r="A364" s="1"/>
      <c r="B364" s="47"/>
      <c r="C364" s="48"/>
      <c r="D364" s="14" t="s">
        <v>135</v>
      </c>
      <c r="E364" s="49"/>
      <c r="F364" s="49"/>
      <c r="G364" s="54"/>
      <c r="H364" s="49"/>
      <c r="I364" s="49"/>
    </row>
    <row r="365" spans="1:9" x14ac:dyDescent="0.3">
      <c r="A365" s="1"/>
      <c r="B365" s="47"/>
      <c r="C365" s="48"/>
      <c r="D365" s="13" t="s">
        <v>22</v>
      </c>
      <c r="E365" s="49"/>
      <c r="F365" s="49"/>
      <c r="G365" s="54"/>
      <c r="H365" s="49"/>
      <c r="I365" s="49"/>
    </row>
    <row r="366" spans="1:9" ht="67.5" x14ac:dyDescent="0.3">
      <c r="A366" s="1"/>
      <c r="B366" s="47"/>
      <c r="C366" s="48"/>
      <c r="D366" s="14" t="s">
        <v>136</v>
      </c>
      <c r="E366" s="49"/>
      <c r="F366" s="49"/>
      <c r="G366" s="54"/>
      <c r="H366" s="49"/>
      <c r="I366" s="49"/>
    </row>
    <row r="367" spans="1:9" x14ac:dyDescent="0.3">
      <c r="A367" s="1"/>
      <c r="B367" s="47"/>
      <c r="C367" s="48"/>
      <c r="D367" s="13" t="s">
        <v>24</v>
      </c>
      <c r="E367" s="49"/>
      <c r="F367" s="49"/>
      <c r="G367" s="54"/>
      <c r="H367" s="49"/>
      <c r="I367" s="49"/>
    </row>
    <row r="368" spans="1:9" ht="18" customHeight="1" x14ac:dyDescent="0.3">
      <c r="A368" s="1"/>
      <c r="B368" s="47"/>
      <c r="C368" s="48"/>
      <c r="D368" s="14" t="s">
        <v>38</v>
      </c>
      <c r="E368" s="49"/>
      <c r="F368" s="49"/>
      <c r="G368" s="55"/>
      <c r="H368" s="49"/>
      <c r="I368" s="49"/>
    </row>
    <row r="369" spans="1:9" ht="15" customHeight="1" x14ac:dyDescent="0.3">
      <c r="A369" s="1"/>
      <c r="B369" s="47"/>
      <c r="C369" s="48">
        <v>11013</v>
      </c>
      <c r="D369" s="13" t="s">
        <v>20</v>
      </c>
      <c r="E369" s="49"/>
      <c r="F369" s="49"/>
      <c r="G369" s="53">
        <v>32795</v>
      </c>
      <c r="H369" s="49"/>
      <c r="I369" s="49"/>
    </row>
    <row r="370" spans="1:9" x14ac:dyDescent="0.3">
      <c r="A370" s="1"/>
      <c r="B370" s="47"/>
      <c r="C370" s="48"/>
      <c r="D370" s="14" t="s">
        <v>137</v>
      </c>
      <c r="E370" s="49"/>
      <c r="F370" s="49"/>
      <c r="G370" s="54"/>
      <c r="H370" s="49"/>
      <c r="I370" s="49"/>
    </row>
    <row r="371" spans="1:9" x14ac:dyDescent="0.3">
      <c r="A371" s="1"/>
      <c r="B371" s="47"/>
      <c r="C371" s="48"/>
      <c r="D371" s="13" t="s">
        <v>22</v>
      </c>
      <c r="E371" s="49"/>
      <c r="F371" s="49"/>
      <c r="G371" s="54"/>
      <c r="H371" s="49"/>
      <c r="I371" s="49"/>
    </row>
    <row r="372" spans="1:9" ht="67.5" x14ac:dyDescent="0.3">
      <c r="A372" s="1"/>
      <c r="B372" s="47"/>
      <c r="C372" s="48"/>
      <c r="D372" s="14" t="s">
        <v>138</v>
      </c>
      <c r="E372" s="49"/>
      <c r="F372" s="49"/>
      <c r="G372" s="54"/>
      <c r="H372" s="49"/>
      <c r="I372" s="49"/>
    </row>
    <row r="373" spans="1:9" x14ac:dyDescent="0.3">
      <c r="A373" s="1"/>
      <c r="B373" s="47"/>
      <c r="C373" s="48"/>
      <c r="D373" s="13" t="s">
        <v>24</v>
      </c>
      <c r="E373" s="49"/>
      <c r="F373" s="49"/>
      <c r="G373" s="54"/>
      <c r="H373" s="49"/>
      <c r="I373" s="49"/>
    </row>
    <row r="374" spans="1:9" ht="18" customHeight="1" x14ac:dyDescent="0.3">
      <c r="A374" s="1"/>
      <c r="B374" s="47"/>
      <c r="C374" s="48"/>
      <c r="D374" s="14" t="s">
        <v>38</v>
      </c>
      <c r="E374" s="49"/>
      <c r="F374" s="49"/>
      <c r="G374" s="55"/>
      <c r="H374" s="49"/>
      <c r="I374" s="49"/>
    </row>
    <row r="375" spans="1:9" ht="15" customHeight="1" x14ac:dyDescent="0.3">
      <c r="A375" s="1"/>
      <c r="B375" s="47"/>
      <c r="C375" s="48">
        <v>11014</v>
      </c>
      <c r="D375" s="13" t="s">
        <v>20</v>
      </c>
      <c r="E375" s="49"/>
      <c r="F375" s="49"/>
      <c r="G375" s="53">
        <v>37269.4</v>
      </c>
      <c r="H375" s="49"/>
      <c r="I375" s="49"/>
    </row>
    <row r="376" spans="1:9" ht="27" x14ac:dyDescent="0.3">
      <c r="A376" s="1"/>
      <c r="B376" s="47"/>
      <c r="C376" s="48"/>
      <c r="D376" s="14" t="s">
        <v>139</v>
      </c>
      <c r="E376" s="49"/>
      <c r="F376" s="49"/>
      <c r="G376" s="54"/>
      <c r="H376" s="49"/>
      <c r="I376" s="49"/>
    </row>
    <row r="377" spans="1:9" x14ac:dyDescent="0.3">
      <c r="A377" s="1"/>
      <c r="B377" s="47"/>
      <c r="C377" s="48"/>
      <c r="D377" s="13" t="s">
        <v>22</v>
      </c>
      <c r="E377" s="49"/>
      <c r="F377" s="49"/>
      <c r="G377" s="54"/>
      <c r="H377" s="49"/>
      <c r="I377" s="49"/>
    </row>
    <row r="378" spans="1:9" ht="40.5" x14ac:dyDescent="0.3">
      <c r="A378" s="1"/>
      <c r="B378" s="47"/>
      <c r="C378" s="48"/>
      <c r="D378" s="14" t="s">
        <v>140</v>
      </c>
      <c r="E378" s="49"/>
      <c r="F378" s="49"/>
      <c r="G378" s="54"/>
      <c r="H378" s="49"/>
      <c r="I378" s="49"/>
    </row>
    <row r="379" spans="1:9" x14ac:dyDescent="0.3">
      <c r="A379" s="1"/>
      <c r="B379" s="47"/>
      <c r="C379" s="48"/>
      <c r="D379" s="13" t="s">
        <v>24</v>
      </c>
      <c r="E379" s="49"/>
      <c r="F379" s="49"/>
      <c r="G379" s="54"/>
      <c r="H379" s="49"/>
      <c r="I379" s="49"/>
    </row>
    <row r="380" spans="1:9" ht="18" customHeight="1" x14ac:dyDescent="0.3">
      <c r="A380" s="1"/>
      <c r="B380" s="47"/>
      <c r="C380" s="48"/>
      <c r="D380" s="14" t="s">
        <v>38</v>
      </c>
      <c r="E380" s="49"/>
      <c r="F380" s="49"/>
      <c r="G380" s="55"/>
      <c r="H380" s="49"/>
      <c r="I380" s="49"/>
    </row>
    <row r="381" spans="1:9" ht="15" customHeight="1" x14ac:dyDescent="0.3">
      <c r="A381" s="1"/>
      <c r="B381" s="47"/>
      <c r="C381" s="48">
        <v>11015</v>
      </c>
      <c r="D381" s="13" t="s">
        <v>20</v>
      </c>
      <c r="E381" s="49"/>
      <c r="F381" s="49"/>
      <c r="G381" s="53">
        <v>70611.100000000006</v>
      </c>
      <c r="H381" s="49"/>
      <c r="I381" s="49"/>
    </row>
    <row r="382" spans="1:9" x14ac:dyDescent="0.3">
      <c r="A382" s="1"/>
      <c r="B382" s="47"/>
      <c r="C382" s="48"/>
      <c r="D382" s="14" t="s">
        <v>141</v>
      </c>
      <c r="E382" s="49"/>
      <c r="F382" s="49"/>
      <c r="G382" s="54"/>
      <c r="H382" s="49"/>
      <c r="I382" s="49"/>
    </row>
    <row r="383" spans="1:9" x14ac:dyDescent="0.3">
      <c r="A383" s="1"/>
      <c r="B383" s="47"/>
      <c r="C383" s="48"/>
      <c r="D383" s="13" t="s">
        <v>22</v>
      </c>
      <c r="E383" s="49"/>
      <c r="F383" s="49"/>
      <c r="G383" s="54"/>
      <c r="H383" s="49"/>
      <c r="I383" s="49"/>
    </row>
    <row r="384" spans="1:9" ht="67.5" x14ac:dyDescent="0.3">
      <c r="A384" s="1"/>
      <c r="B384" s="47"/>
      <c r="C384" s="48"/>
      <c r="D384" s="14" t="s">
        <v>136</v>
      </c>
      <c r="E384" s="49"/>
      <c r="F384" s="49"/>
      <c r="G384" s="54"/>
      <c r="H384" s="49"/>
      <c r="I384" s="49"/>
    </row>
    <row r="385" spans="1:9" x14ac:dyDescent="0.3">
      <c r="A385" s="1"/>
      <c r="B385" s="47"/>
      <c r="C385" s="48"/>
      <c r="D385" s="13" t="s">
        <v>24</v>
      </c>
      <c r="E385" s="49"/>
      <c r="F385" s="49"/>
      <c r="G385" s="54"/>
      <c r="H385" s="49"/>
      <c r="I385" s="49"/>
    </row>
    <row r="386" spans="1:9" ht="18" customHeight="1" x14ac:dyDescent="0.3">
      <c r="A386" s="1"/>
      <c r="B386" s="47"/>
      <c r="C386" s="48"/>
      <c r="D386" s="14" t="s">
        <v>38</v>
      </c>
      <c r="E386" s="49"/>
      <c r="F386" s="49"/>
      <c r="G386" s="55"/>
      <c r="H386" s="49"/>
      <c r="I386" s="49"/>
    </row>
    <row r="387" spans="1:9" ht="15" customHeight="1" x14ac:dyDescent="0.3">
      <c r="A387" s="1"/>
      <c r="B387" s="47"/>
      <c r="C387" s="48">
        <v>11016</v>
      </c>
      <c r="D387" s="13" t="s">
        <v>20</v>
      </c>
      <c r="E387" s="49"/>
      <c r="F387" s="49"/>
      <c r="G387" s="53">
        <v>5000</v>
      </c>
      <c r="H387" s="49"/>
      <c r="I387" s="49"/>
    </row>
    <row r="388" spans="1:9" ht="67.5" x14ac:dyDescent="0.3">
      <c r="A388" s="1"/>
      <c r="B388" s="47"/>
      <c r="C388" s="48"/>
      <c r="D388" s="14" t="s">
        <v>142</v>
      </c>
      <c r="E388" s="49"/>
      <c r="F388" s="49"/>
      <c r="G388" s="54"/>
      <c r="H388" s="49"/>
      <c r="I388" s="49"/>
    </row>
    <row r="389" spans="1:9" x14ac:dyDescent="0.3">
      <c r="A389" s="1"/>
      <c r="B389" s="47"/>
      <c r="C389" s="48"/>
      <c r="D389" s="13" t="s">
        <v>22</v>
      </c>
      <c r="E389" s="49"/>
      <c r="F389" s="49"/>
      <c r="G389" s="54"/>
      <c r="H389" s="49"/>
      <c r="I389" s="49"/>
    </row>
    <row r="390" spans="1:9" ht="94.5" x14ac:dyDescent="0.3">
      <c r="A390" s="1"/>
      <c r="B390" s="47"/>
      <c r="C390" s="48"/>
      <c r="D390" s="14" t="s">
        <v>143</v>
      </c>
      <c r="E390" s="49"/>
      <c r="F390" s="49"/>
      <c r="G390" s="54"/>
      <c r="H390" s="49"/>
      <c r="I390" s="49"/>
    </row>
    <row r="391" spans="1:9" x14ac:dyDescent="0.3">
      <c r="A391" s="1"/>
      <c r="B391" s="47"/>
      <c r="C391" s="48"/>
      <c r="D391" s="13" t="s">
        <v>24</v>
      </c>
      <c r="E391" s="49"/>
      <c r="F391" s="49"/>
      <c r="G391" s="54"/>
      <c r="H391" s="49"/>
      <c r="I391" s="49"/>
    </row>
    <row r="392" spans="1:9" ht="18" customHeight="1" x14ac:dyDescent="0.3">
      <c r="A392" s="1"/>
      <c r="B392" s="47"/>
      <c r="C392" s="48"/>
      <c r="D392" s="14" t="s">
        <v>38</v>
      </c>
      <c r="E392" s="49"/>
      <c r="F392" s="49"/>
      <c r="G392" s="55"/>
      <c r="H392" s="49"/>
      <c r="I392" s="49"/>
    </row>
    <row r="393" spans="1:9" ht="15" customHeight="1" x14ac:dyDescent="0.3">
      <c r="A393" s="1"/>
      <c r="B393" s="47"/>
      <c r="C393" s="48">
        <v>11022</v>
      </c>
      <c r="D393" s="13" t="s">
        <v>20</v>
      </c>
      <c r="E393" s="49">
        <v>64504.1</v>
      </c>
      <c r="F393" s="49"/>
      <c r="G393" s="53">
        <v>0</v>
      </c>
      <c r="H393" s="49">
        <f t="shared" ref="H393" si="87">G393/E393*100-100</f>
        <v>-100</v>
      </c>
      <c r="I393" s="49"/>
    </row>
    <row r="394" spans="1:9" ht="27" x14ac:dyDescent="0.3">
      <c r="A394" s="1"/>
      <c r="B394" s="47"/>
      <c r="C394" s="48"/>
      <c r="D394" s="14" t="s">
        <v>144</v>
      </c>
      <c r="E394" s="49"/>
      <c r="F394" s="49"/>
      <c r="G394" s="54"/>
      <c r="H394" s="49"/>
      <c r="I394" s="49"/>
    </row>
    <row r="395" spans="1:9" x14ac:dyDescent="0.3">
      <c r="A395" s="1"/>
      <c r="B395" s="47"/>
      <c r="C395" s="48"/>
      <c r="D395" s="13" t="s">
        <v>22</v>
      </c>
      <c r="E395" s="49"/>
      <c r="F395" s="49"/>
      <c r="G395" s="54"/>
      <c r="H395" s="49"/>
      <c r="I395" s="49"/>
    </row>
    <row r="396" spans="1:9" ht="94.5" x14ac:dyDescent="0.3">
      <c r="A396" s="1"/>
      <c r="B396" s="47"/>
      <c r="C396" s="48"/>
      <c r="D396" s="14" t="s">
        <v>145</v>
      </c>
      <c r="E396" s="49"/>
      <c r="F396" s="49"/>
      <c r="G396" s="54"/>
      <c r="H396" s="49"/>
      <c r="I396" s="49"/>
    </row>
    <row r="397" spans="1:9" x14ac:dyDescent="0.3">
      <c r="A397" s="1"/>
      <c r="B397" s="47"/>
      <c r="C397" s="48"/>
      <c r="D397" s="13" t="s">
        <v>24</v>
      </c>
      <c r="E397" s="49"/>
      <c r="F397" s="49"/>
      <c r="G397" s="54"/>
      <c r="H397" s="49"/>
      <c r="I397" s="49"/>
    </row>
    <row r="398" spans="1:9" ht="18" customHeight="1" x14ac:dyDescent="0.3">
      <c r="A398" s="1"/>
      <c r="B398" s="47"/>
      <c r="C398" s="48"/>
      <c r="D398" s="14" t="s">
        <v>38</v>
      </c>
      <c r="E398" s="49"/>
      <c r="F398" s="49"/>
      <c r="G398" s="55"/>
      <c r="H398" s="49"/>
      <c r="I398" s="49"/>
    </row>
    <row r="399" spans="1:9" ht="15" customHeight="1" x14ac:dyDescent="0.3">
      <c r="A399" s="1"/>
      <c r="B399" s="47"/>
      <c r="C399" s="48">
        <v>12001</v>
      </c>
      <c r="D399" s="13" t="s">
        <v>20</v>
      </c>
      <c r="E399" s="49">
        <v>62595.8</v>
      </c>
      <c r="F399" s="49">
        <v>62595.824000000001</v>
      </c>
      <c r="G399" s="53">
        <v>62595.8</v>
      </c>
      <c r="H399" s="49"/>
      <c r="I399" s="49"/>
    </row>
    <row r="400" spans="1:9" ht="27" x14ac:dyDescent="0.3">
      <c r="A400" s="1"/>
      <c r="B400" s="47"/>
      <c r="C400" s="48"/>
      <c r="D400" s="14" t="s">
        <v>146</v>
      </c>
      <c r="E400" s="49"/>
      <c r="F400" s="49"/>
      <c r="G400" s="54"/>
      <c r="H400" s="49"/>
      <c r="I400" s="49"/>
    </row>
    <row r="401" spans="1:11" x14ac:dyDescent="0.3">
      <c r="A401" s="1"/>
      <c r="B401" s="47"/>
      <c r="C401" s="48"/>
      <c r="D401" s="13" t="s">
        <v>22</v>
      </c>
      <c r="E401" s="49"/>
      <c r="F401" s="49"/>
      <c r="G401" s="54"/>
      <c r="H401" s="49"/>
      <c r="I401" s="49"/>
    </row>
    <row r="402" spans="1:11" ht="54" x14ac:dyDescent="0.3">
      <c r="A402" s="1"/>
      <c r="B402" s="47"/>
      <c r="C402" s="48"/>
      <c r="D402" s="14" t="s">
        <v>147</v>
      </c>
      <c r="E402" s="49"/>
      <c r="F402" s="49"/>
      <c r="G402" s="54"/>
      <c r="H402" s="49"/>
      <c r="I402" s="49"/>
    </row>
    <row r="403" spans="1:11" x14ac:dyDescent="0.3">
      <c r="A403" s="1"/>
      <c r="B403" s="47"/>
      <c r="C403" s="48"/>
      <c r="D403" s="13" t="s">
        <v>24</v>
      </c>
      <c r="E403" s="49"/>
      <c r="F403" s="49"/>
      <c r="G403" s="54"/>
      <c r="H403" s="49"/>
      <c r="I403" s="49"/>
    </row>
    <row r="404" spans="1:11" ht="18" customHeight="1" x14ac:dyDescent="0.3">
      <c r="A404" s="1"/>
      <c r="B404" s="47"/>
      <c r="C404" s="48"/>
      <c r="D404" s="14" t="s">
        <v>38</v>
      </c>
      <c r="E404" s="49"/>
      <c r="F404" s="49"/>
      <c r="G404" s="55"/>
      <c r="H404" s="49"/>
      <c r="I404" s="49"/>
    </row>
    <row r="405" spans="1:11" x14ac:dyDescent="0.3">
      <c r="A405" s="1"/>
      <c r="B405" s="86" t="s">
        <v>12</v>
      </c>
      <c r="C405" s="86"/>
      <c r="D405" s="12"/>
      <c r="E405" s="12"/>
      <c r="F405" s="12"/>
      <c r="G405" s="12"/>
      <c r="H405" s="12"/>
      <c r="I405" s="12"/>
    </row>
    <row r="406" spans="1:11" ht="15.75" customHeight="1" x14ac:dyDescent="0.3">
      <c r="A406" s="1"/>
      <c r="B406" s="119">
        <v>1162</v>
      </c>
      <c r="C406" s="85"/>
      <c r="D406" s="25" t="s">
        <v>13</v>
      </c>
      <c r="E406" s="69">
        <f>SUM(E413:E490)</f>
        <v>11826874.34</v>
      </c>
      <c r="F406" s="69">
        <f>SUM(F413:F490)</f>
        <v>14131597</v>
      </c>
      <c r="G406" s="69">
        <f>SUM(G413:G490)</f>
        <v>12511428.500000002</v>
      </c>
      <c r="H406" s="69">
        <f>G406/E406*100-100</f>
        <v>5.7881240665993374</v>
      </c>
      <c r="I406" s="69">
        <f>G406/F406*100-100</f>
        <v>-11.464864869837427</v>
      </c>
      <c r="K406" s="16"/>
    </row>
    <row r="407" spans="1:11" ht="38.25" customHeight="1" x14ac:dyDescent="0.3">
      <c r="A407" s="1"/>
      <c r="B407" s="119"/>
      <c r="C407" s="85"/>
      <c r="D407" s="25" t="s">
        <v>148</v>
      </c>
      <c r="E407" s="70"/>
      <c r="F407" s="70"/>
      <c r="G407" s="70"/>
      <c r="H407" s="70"/>
      <c r="I407" s="70"/>
    </row>
    <row r="408" spans="1:11" ht="16.5" customHeight="1" x14ac:dyDescent="0.3">
      <c r="A408" s="1"/>
      <c r="B408" s="119"/>
      <c r="C408" s="85"/>
      <c r="D408" s="25" t="s">
        <v>15</v>
      </c>
      <c r="E408" s="70"/>
      <c r="F408" s="70"/>
      <c r="G408" s="70"/>
      <c r="H408" s="70"/>
      <c r="I408" s="70"/>
    </row>
    <row r="409" spans="1:11" ht="107.25" customHeight="1" x14ac:dyDescent="0.3">
      <c r="A409" s="1"/>
      <c r="B409" s="119"/>
      <c r="C409" s="85"/>
      <c r="D409" s="25" t="s">
        <v>149</v>
      </c>
      <c r="E409" s="70"/>
      <c r="F409" s="70"/>
      <c r="G409" s="70"/>
      <c r="H409" s="70"/>
      <c r="I409" s="70"/>
      <c r="J409" s="16"/>
      <c r="K409" s="16"/>
    </row>
    <row r="410" spans="1:11" ht="16.5" customHeight="1" x14ac:dyDescent="0.3">
      <c r="A410" s="1"/>
      <c r="B410" s="119"/>
      <c r="C410" s="85"/>
      <c r="D410" s="25" t="s">
        <v>17</v>
      </c>
      <c r="E410" s="70"/>
      <c r="F410" s="70"/>
      <c r="G410" s="70"/>
      <c r="H410" s="70"/>
      <c r="I410" s="70"/>
    </row>
    <row r="411" spans="1:11" ht="84.75" customHeight="1" x14ac:dyDescent="0.3">
      <c r="A411" s="1"/>
      <c r="B411" s="119"/>
      <c r="C411" s="85"/>
      <c r="D411" s="25" t="s">
        <v>150</v>
      </c>
      <c r="E411" s="70"/>
      <c r="F411" s="70"/>
      <c r="G411" s="70"/>
      <c r="H411" s="70"/>
      <c r="I411" s="70"/>
    </row>
    <row r="412" spans="1:11" ht="14.25" customHeight="1" x14ac:dyDescent="0.3">
      <c r="A412" s="1"/>
      <c r="B412" s="23" t="s">
        <v>19</v>
      </c>
      <c r="C412" s="23"/>
      <c r="D412" s="26"/>
      <c r="E412" s="26"/>
      <c r="F412" s="27"/>
      <c r="G412" s="27"/>
      <c r="H412" s="12"/>
      <c r="I412" s="12"/>
    </row>
    <row r="413" spans="1:11" ht="15" customHeight="1" x14ac:dyDescent="0.3">
      <c r="A413" s="1"/>
      <c r="B413" s="87"/>
      <c r="C413" s="50">
        <v>11002</v>
      </c>
      <c r="D413" s="25" t="s">
        <v>20</v>
      </c>
      <c r="E413" s="52">
        <v>7273374.9299999997</v>
      </c>
      <c r="F413" s="52">
        <v>8576892.0999999996</v>
      </c>
      <c r="G413" s="63">
        <v>7209566.0999999996</v>
      </c>
      <c r="H413" s="49">
        <f t="shared" ref="H413" si="88">G413/E413*100-100</f>
        <v>-0.87729328701057341</v>
      </c>
      <c r="I413" s="49">
        <f t="shared" ref="I413" si="89">G413/F413*100-100</f>
        <v>-15.941975065770038</v>
      </c>
    </row>
    <row r="414" spans="1:11" ht="43.5" customHeight="1" x14ac:dyDescent="0.3">
      <c r="A414" s="1"/>
      <c r="B414" s="87"/>
      <c r="C414" s="50"/>
      <c r="D414" s="25" t="s">
        <v>151</v>
      </c>
      <c r="E414" s="52"/>
      <c r="F414" s="52"/>
      <c r="G414" s="64"/>
      <c r="H414" s="49"/>
      <c r="I414" s="49"/>
    </row>
    <row r="415" spans="1:11" x14ac:dyDescent="0.3">
      <c r="A415" s="1"/>
      <c r="B415" s="87"/>
      <c r="C415" s="50"/>
      <c r="D415" s="25" t="s">
        <v>22</v>
      </c>
      <c r="E415" s="52"/>
      <c r="F415" s="52"/>
      <c r="G415" s="64"/>
      <c r="H415" s="49"/>
      <c r="I415" s="49"/>
    </row>
    <row r="416" spans="1:11" ht="95.25" customHeight="1" x14ac:dyDescent="0.3">
      <c r="A416" s="1"/>
      <c r="B416" s="87"/>
      <c r="C416" s="50"/>
      <c r="D416" s="25" t="s">
        <v>152</v>
      </c>
      <c r="E416" s="52"/>
      <c r="F416" s="52"/>
      <c r="G416" s="64"/>
      <c r="H416" s="49"/>
      <c r="I416" s="49"/>
    </row>
    <row r="417" spans="1:9" x14ac:dyDescent="0.3">
      <c r="A417" s="1"/>
      <c r="B417" s="87"/>
      <c r="C417" s="50"/>
      <c r="D417" s="25" t="s">
        <v>24</v>
      </c>
      <c r="E417" s="52"/>
      <c r="F417" s="52"/>
      <c r="G417" s="64"/>
      <c r="H417" s="49"/>
      <c r="I417" s="49"/>
    </row>
    <row r="418" spans="1:9" ht="33" customHeight="1" x14ac:dyDescent="0.3">
      <c r="A418" s="1"/>
      <c r="B418" s="87"/>
      <c r="C418" s="50"/>
      <c r="D418" s="28" t="s">
        <v>38</v>
      </c>
      <c r="E418" s="52"/>
      <c r="F418" s="52"/>
      <c r="G418" s="65"/>
      <c r="H418" s="49"/>
      <c r="I418" s="49"/>
    </row>
    <row r="419" spans="1:9" ht="20.25" customHeight="1" x14ac:dyDescent="0.3">
      <c r="A419" s="1"/>
      <c r="B419" s="50"/>
      <c r="C419" s="50">
        <v>11004</v>
      </c>
      <c r="D419" s="25" t="s">
        <v>20</v>
      </c>
      <c r="E419" s="52">
        <v>839429.3</v>
      </c>
      <c r="F419" s="52">
        <v>1021473.4</v>
      </c>
      <c r="G419" s="63">
        <v>1055572.7</v>
      </c>
      <c r="H419" s="49">
        <f t="shared" ref="H419" si="90">G419/E419*100-100</f>
        <v>25.74885103486379</v>
      </c>
      <c r="I419" s="49">
        <f t="shared" ref="I419" si="91">G419/F419*100-100</f>
        <v>3.3382464976571953</v>
      </c>
    </row>
    <row r="420" spans="1:9" ht="29.25" customHeight="1" x14ac:dyDescent="0.3">
      <c r="A420" s="1"/>
      <c r="B420" s="50"/>
      <c r="C420" s="50"/>
      <c r="D420" s="28" t="s">
        <v>153</v>
      </c>
      <c r="E420" s="52"/>
      <c r="F420" s="52"/>
      <c r="G420" s="64"/>
      <c r="H420" s="49"/>
      <c r="I420" s="49"/>
    </row>
    <row r="421" spans="1:9" ht="20.25" customHeight="1" x14ac:dyDescent="0.3">
      <c r="A421" s="1"/>
      <c r="B421" s="50"/>
      <c r="C421" s="50"/>
      <c r="D421" s="25" t="s">
        <v>22</v>
      </c>
      <c r="E421" s="52"/>
      <c r="F421" s="52"/>
      <c r="G421" s="64"/>
      <c r="H421" s="49"/>
      <c r="I421" s="49"/>
    </row>
    <row r="422" spans="1:9" ht="84" customHeight="1" x14ac:dyDescent="0.3">
      <c r="A422" s="1"/>
      <c r="B422" s="50"/>
      <c r="C422" s="50"/>
      <c r="D422" s="25" t="s">
        <v>154</v>
      </c>
      <c r="E422" s="52"/>
      <c r="F422" s="52"/>
      <c r="G422" s="64"/>
      <c r="H422" s="49"/>
      <c r="I422" s="49"/>
    </row>
    <row r="423" spans="1:9" x14ac:dyDescent="0.3">
      <c r="A423" s="1"/>
      <c r="B423" s="50"/>
      <c r="C423" s="50"/>
      <c r="D423" s="25" t="s">
        <v>24</v>
      </c>
      <c r="E423" s="52"/>
      <c r="F423" s="52"/>
      <c r="G423" s="64"/>
      <c r="H423" s="49"/>
      <c r="I423" s="49"/>
    </row>
    <row r="424" spans="1:9" ht="30" customHeight="1" x14ac:dyDescent="0.3">
      <c r="A424" s="1"/>
      <c r="B424" s="50"/>
      <c r="C424" s="50"/>
      <c r="D424" s="28" t="s">
        <v>38</v>
      </c>
      <c r="E424" s="52"/>
      <c r="F424" s="52"/>
      <c r="G424" s="65"/>
      <c r="H424" s="49"/>
      <c r="I424" s="49"/>
    </row>
    <row r="425" spans="1:9" ht="20.25" customHeight="1" x14ac:dyDescent="0.3">
      <c r="A425" s="1"/>
      <c r="B425" s="50"/>
      <c r="C425" s="50">
        <v>11005</v>
      </c>
      <c r="D425" s="25" t="s">
        <v>20</v>
      </c>
      <c r="E425" s="52">
        <v>1238195.01</v>
      </c>
      <c r="F425" s="52">
        <v>1677035.8</v>
      </c>
      <c r="G425" s="63">
        <v>1520329.5</v>
      </c>
      <c r="H425" s="49">
        <f t="shared" ref="H425" si="92">G425/E425*100-100</f>
        <v>22.785949525026751</v>
      </c>
      <c r="I425" s="49">
        <f t="shared" ref="I425" si="93">G425/F425*100-100</f>
        <v>-9.3442429791898292</v>
      </c>
    </row>
    <row r="426" spans="1:9" ht="48.75" customHeight="1" x14ac:dyDescent="0.3">
      <c r="A426" s="1"/>
      <c r="B426" s="50"/>
      <c r="C426" s="50"/>
      <c r="D426" s="29" t="s">
        <v>155</v>
      </c>
      <c r="E426" s="52"/>
      <c r="F426" s="52"/>
      <c r="G426" s="64"/>
      <c r="H426" s="49"/>
      <c r="I426" s="49"/>
    </row>
    <row r="427" spans="1:9" ht="20.25" customHeight="1" x14ac:dyDescent="0.3">
      <c r="A427" s="1"/>
      <c r="B427" s="50"/>
      <c r="C427" s="50"/>
      <c r="D427" s="25" t="s">
        <v>22</v>
      </c>
      <c r="E427" s="52"/>
      <c r="F427" s="52"/>
      <c r="G427" s="64"/>
      <c r="H427" s="49"/>
      <c r="I427" s="49"/>
    </row>
    <row r="428" spans="1:9" ht="39" customHeight="1" x14ac:dyDescent="0.3">
      <c r="A428" s="1"/>
      <c r="B428" s="50"/>
      <c r="C428" s="50"/>
      <c r="D428" s="25" t="s">
        <v>156</v>
      </c>
      <c r="E428" s="52"/>
      <c r="F428" s="52"/>
      <c r="G428" s="64"/>
      <c r="H428" s="49"/>
      <c r="I428" s="49"/>
    </row>
    <row r="429" spans="1:9" x14ac:dyDescent="0.3">
      <c r="A429" s="1"/>
      <c r="B429" s="50"/>
      <c r="C429" s="50"/>
      <c r="D429" s="25" t="s">
        <v>24</v>
      </c>
      <c r="E429" s="52"/>
      <c r="F429" s="52"/>
      <c r="G429" s="64"/>
      <c r="H429" s="49"/>
      <c r="I429" s="49"/>
    </row>
    <row r="430" spans="1:9" ht="31.5" customHeight="1" x14ac:dyDescent="0.3">
      <c r="A430" s="1"/>
      <c r="B430" s="50"/>
      <c r="C430" s="50"/>
      <c r="D430" s="28" t="s">
        <v>38</v>
      </c>
      <c r="E430" s="52"/>
      <c r="F430" s="52"/>
      <c r="G430" s="65"/>
      <c r="H430" s="49"/>
      <c r="I430" s="49"/>
    </row>
    <row r="431" spans="1:9" ht="20.25" customHeight="1" x14ac:dyDescent="0.3">
      <c r="A431" s="1"/>
      <c r="B431" s="50"/>
      <c r="C431" s="50">
        <v>11006</v>
      </c>
      <c r="D431" s="25" t="s">
        <v>20</v>
      </c>
      <c r="E431" s="52">
        <v>135000</v>
      </c>
      <c r="F431" s="52">
        <v>144000</v>
      </c>
      <c r="G431" s="52">
        <v>135960</v>
      </c>
      <c r="H431" s="49">
        <f t="shared" ref="H431" si="94">G431/E431*100-100</f>
        <v>0.71111111111110858</v>
      </c>
      <c r="I431" s="49">
        <f t="shared" ref="I431" si="95">G431/F431*100-100</f>
        <v>-5.5833333333333286</v>
      </c>
    </row>
    <row r="432" spans="1:9" ht="42" customHeight="1" x14ac:dyDescent="0.3">
      <c r="A432" s="1"/>
      <c r="B432" s="50"/>
      <c r="C432" s="50"/>
      <c r="D432" s="25" t="s">
        <v>157</v>
      </c>
      <c r="E432" s="52"/>
      <c r="F432" s="52"/>
      <c r="G432" s="52"/>
      <c r="H432" s="49"/>
      <c r="I432" s="49"/>
    </row>
    <row r="433" spans="1:9" ht="20.25" customHeight="1" x14ac:dyDescent="0.3">
      <c r="A433" s="1"/>
      <c r="B433" s="50"/>
      <c r="C433" s="50"/>
      <c r="D433" s="25" t="s">
        <v>22</v>
      </c>
      <c r="E433" s="52"/>
      <c r="F433" s="52"/>
      <c r="G433" s="52"/>
      <c r="H433" s="49"/>
      <c r="I433" s="49"/>
    </row>
    <row r="434" spans="1:9" ht="39" customHeight="1" x14ac:dyDescent="0.3">
      <c r="A434" s="1"/>
      <c r="B434" s="50"/>
      <c r="C434" s="50"/>
      <c r="D434" s="25" t="s">
        <v>158</v>
      </c>
      <c r="E434" s="52"/>
      <c r="F434" s="52"/>
      <c r="G434" s="52"/>
      <c r="H434" s="49"/>
      <c r="I434" s="49"/>
    </row>
    <row r="435" spans="1:9" x14ac:dyDescent="0.3">
      <c r="A435" s="1"/>
      <c r="B435" s="50"/>
      <c r="C435" s="50"/>
      <c r="D435" s="25" t="s">
        <v>24</v>
      </c>
      <c r="E435" s="52"/>
      <c r="F435" s="52"/>
      <c r="G435" s="52"/>
      <c r="H435" s="49"/>
      <c r="I435" s="49"/>
    </row>
    <row r="436" spans="1:9" x14ac:dyDescent="0.3">
      <c r="A436" s="1"/>
      <c r="B436" s="50"/>
      <c r="C436" s="50"/>
      <c r="D436" s="28" t="s">
        <v>38</v>
      </c>
      <c r="E436" s="52"/>
      <c r="F436" s="52"/>
      <c r="G436" s="52"/>
      <c r="H436" s="49"/>
      <c r="I436" s="49"/>
    </row>
    <row r="437" spans="1:9" ht="20.25" customHeight="1" x14ac:dyDescent="0.3">
      <c r="A437" s="1"/>
      <c r="B437" s="50"/>
      <c r="C437" s="50">
        <v>11007</v>
      </c>
      <c r="D437" s="25" t="s">
        <v>20</v>
      </c>
      <c r="E437" s="52">
        <v>74287.5</v>
      </c>
      <c r="F437" s="52">
        <v>89145</v>
      </c>
      <c r="G437" s="52">
        <v>89145</v>
      </c>
      <c r="H437" s="49">
        <f t="shared" ref="H437" si="96">G437/E437*100-100</f>
        <v>20</v>
      </c>
      <c r="I437" s="49">
        <f t="shared" ref="I437" si="97">G437/F437*100-100</f>
        <v>0</v>
      </c>
    </row>
    <row r="438" spans="1:9" ht="29.25" customHeight="1" x14ac:dyDescent="0.3">
      <c r="A438" s="1"/>
      <c r="B438" s="50"/>
      <c r="C438" s="50"/>
      <c r="D438" s="25" t="s">
        <v>159</v>
      </c>
      <c r="E438" s="52"/>
      <c r="F438" s="52"/>
      <c r="G438" s="52"/>
      <c r="H438" s="49"/>
      <c r="I438" s="49"/>
    </row>
    <row r="439" spans="1:9" ht="20.25" customHeight="1" x14ac:dyDescent="0.3">
      <c r="A439" s="1"/>
      <c r="B439" s="50"/>
      <c r="C439" s="50"/>
      <c r="D439" s="25" t="s">
        <v>22</v>
      </c>
      <c r="E439" s="52"/>
      <c r="F439" s="52"/>
      <c r="G439" s="52"/>
      <c r="H439" s="49"/>
      <c r="I439" s="49"/>
    </row>
    <row r="440" spans="1:9" ht="39" customHeight="1" x14ac:dyDescent="0.3">
      <c r="A440" s="1"/>
      <c r="B440" s="50"/>
      <c r="C440" s="50"/>
      <c r="D440" s="25" t="s">
        <v>159</v>
      </c>
      <c r="E440" s="52"/>
      <c r="F440" s="52"/>
      <c r="G440" s="52"/>
      <c r="H440" s="49"/>
      <c r="I440" s="49"/>
    </row>
    <row r="441" spans="1:9" x14ac:dyDescent="0.3">
      <c r="A441" s="1"/>
      <c r="B441" s="50"/>
      <c r="C441" s="50"/>
      <c r="D441" s="25" t="s">
        <v>24</v>
      </c>
      <c r="E441" s="52"/>
      <c r="F441" s="52"/>
      <c r="G441" s="52"/>
      <c r="H441" s="49"/>
      <c r="I441" s="49"/>
    </row>
    <row r="442" spans="1:9" x14ac:dyDescent="0.3">
      <c r="A442" s="1"/>
      <c r="B442" s="50"/>
      <c r="C442" s="50"/>
      <c r="D442" s="25" t="s">
        <v>38</v>
      </c>
      <c r="E442" s="52"/>
      <c r="F442" s="52"/>
      <c r="G442" s="52"/>
      <c r="H442" s="49"/>
      <c r="I442" s="49"/>
    </row>
    <row r="443" spans="1:9" ht="20.25" customHeight="1" x14ac:dyDescent="0.3">
      <c r="A443" s="1"/>
      <c r="B443" s="50"/>
      <c r="C443" s="50">
        <v>11008</v>
      </c>
      <c r="D443" s="25" t="s">
        <v>20</v>
      </c>
      <c r="E443" s="52">
        <v>705566.3</v>
      </c>
      <c r="F443" s="52">
        <v>846679.6</v>
      </c>
      <c r="G443" s="63">
        <v>705566.3</v>
      </c>
      <c r="H443" s="49">
        <f t="shared" ref="H443" si="98">G443/E443*100-100</f>
        <v>0</v>
      </c>
      <c r="I443" s="49">
        <f t="shared" ref="I443" si="99">G443/F443*100-100</f>
        <v>-16.666670603614392</v>
      </c>
    </row>
    <row r="444" spans="1:9" ht="47.25" customHeight="1" x14ac:dyDescent="0.3">
      <c r="A444" s="1"/>
      <c r="B444" s="50"/>
      <c r="C444" s="50"/>
      <c r="D444" s="25" t="s">
        <v>160</v>
      </c>
      <c r="E444" s="52"/>
      <c r="F444" s="52"/>
      <c r="G444" s="64"/>
      <c r="H444" s="49"/>
      <c r="I444" s="49"/>
    </row>
    <row r="445" spans="1:9" ht="20.25" customHeight="1" x14ac:dyDescent="0.3">
      <c r="A445" s="1"/>
      <c r="B445" s="50"/>
      <c r="C445" s="50"/>
      <c r="D445" s="25" t="s">
        <v>22</v>
      </c>
      <c r="E445" s="52"/>
      <c r="F445" s="52"/>
      <c r="G445" s="64"/>
      <c r="H445" s="49"/>
      <c r="I445" s="49"/>
    </row>
    <row r="446" spans="1:9" ht="39" customHeight="1" x14ac:dyDescent="0.3">
      <c r="A446" s="1"/>
      <c r="B446" s="50"/>
      <c r="C446" s="50"/>
      <c r="D446" s="25" t="s">
        <v>161</v>
      </c>
      <c r="E446" s="52"/>
      <c r="F446" s="52"/>
      <c r="G446" s="64"/>
      <c r="H446" s="49"/>
      <c r="I446" s="49"/>
    </row>
    <row r="447" spans="1:9" x14ac:dyDescent="0.3">
      <c r="A447" s="1"/>
      <c r="B447" s="50"/>
      <c r="C447" s="50"/>
      <c r="D447" s="25" t="s">
        <v>24</v>
      </c>
      <c r="E447" s="52"/>
      <c r="F447" s="52"/>
      <c r="G447" s="64"/>
      <c r="H447" s="49"/>
      <c r="I447" s="49"/>
    </row>
    <row r="448" spans="1:9" ht="26.25" customHeight="1" x14ac:dyDescent="0.3">
      <c r="A448" s="1"/>
      <c r="B448" s="50"/>
      <c r="C448" s="50"/>
      <c r="D448" s="25" t="s">
        <v>38</v>
      </c>
      <c r="E448" s="52"/>
      <c r="F448" s="52"/>
      <c r="G448" s="65"/>
      <c r="H448" s="49"/>
      <c r="I448" s="49"/>
    </row>
    <row r="449" spans="1:9" ht="20.25" customHeight="1" x14ac:dyDescent="0.3">
      <c r="A449" s="1"/>
      <c r="B449" s="50"/>
      <c r="C449" s="50">
        <v>11009</v>
      </c>
      <c r="D449" s="25" t="s">
        <v>20</v>
      </c>
      <c r="E449" s="52">
        <v>275411</v>
      </c>
      <c r="F449" s="52">
        <v>330493.2</v>
      </c>
      <c r="G449" s="52">
        <v>275411</v>
      </c>
      <c r="H449" s="49">
        <f t="shared" ref="H449" si="100">G449/E449*100-100</f>
        <v>0</v>
      </c>
      <c r="I449" s="49">
        <f t="shared" ref="I449" si="101">G449/F449*100-100</f>
        <v>-16.666666666666671</v>
      </c>
    </row>
    <row r="450" spans="1:9" ht="29.25" customHeight="1" x14ac:dyDescent="0.3">
      <c r="A450" s="1"/>
      <c r="B450" s="50"/>
      <c r="C450" s="50"/>
      <c r="D450" s="25" t="s">
        <v>162</v>
      </c>
      <c r="E450" s="52"/>
      <c r="F450" s="52"/>
      <c r="G450" s="52"/>
      <c r="H450" s="49"/>
      <c r="I450" s="49"/>
    </row>
    <row r="451" spans="1:9" ht="20.25" customHeight="1" x14ac:dyDescent="0.3">
      <c r="A451" s="1"/>
      <c r="B451" s="50"/>
      <c r="C451" s="50"/>
      <c r="D451" s="25" t="s">
        <v>22</v>
      </c>
      <c r="E451" s="52"/>
      <c r="F451" s="52"/>
      <c r="G451" s="52"/>
      <c r="H451" s="49"/>
      <c r="I451" s="49"/>
    </row>
    <row r="452" spans="1:9" ht="57" customHeight="1" x14ac:dyDescent="0.3">
      <c r="A452" s="1"/>
      <c r="B452" s="50"/>
      <c r="C452" s="50"/>
      <c r="D452" s="25" t="s">
        <v>163</v>
      </c>
      <c r="E452" s="52"/>
      <c r="F452" s="52"/>
      <c r="G452" s="52"/>
      <c r="H452" s="49"/>
      <c r="I452" s="49"/>
    </row>
    <row r="453" spans="1:9" x14ac:dyDescent="0.3">
      <c r="A453" s="1"/>
      <c r="B453" s="50"/>
      <c r="C453" s="50"/>
      <c r="D453" s="25" t="s">
        <v>24</v>
      </c>
      <c r="E453" s="52"/>
      <c r="F453" s="52"/>
      <c r="G453" s="52"/>
      <c r="H453" s="49"/>
      <c r="I453" s="49"/>
    </row>
    <row r="454" spans="1:9" ht="15.75" customHeight="1" x14ac:dyDescent="0.3">
      <c r="A454" s="1"/>
      <c r="B454" s="50"/>
      <c r="C454" s="50"/>
      <c r="D454" s="25" t="s">
        <v>38</v>
      </c>
      <c r="E454" s="52"/>
      <c r="F454" s="52"/>
      <c r="G454" s="52"/>
      <c r="H454" s="49"/>
      <c r="I454" s="49"/>
    </row>
    <row r="455" spans="1:9" ht="20.25" customHeight="1" x14ac:dyDescent="0.3">
      <c r="A455" s="1"/>
      <c r="B455" s="50"/>
      <c r="C455" s="50">
        <v>11010</v>
      </c>
      <c r="D455" s="25" t="s">
        <v>20</v>
      </c>
      <c r="E455" s="52">
        <v>44226</v>
      </c>
      <c r="F455" s="52">
        <v>54000</v>
      </c>
      <c r="G455" s="63">
        <v>45000</v>
      </c>
      <c r="H455" s="49">
        <f t="shared" ref="H455" si="102">G455/E455*100-100</f>
        <v>1.7501017501017486</v>
      </c>
      <c r="I455" s="49">
        <f t="shared" ref="I455" si="103">G455/F455*100-100</f>
        <v>-16.666666666666657</v>
      </c>
    </row>
    <row r="456" spans="1:9" ht="39.75" customHeight="1" x14ac:dyDescent="0.3">
      <c r="A456" s="1"/>
      <c r="B456" s="50"/>
      <c r="C456" s="50"/>
      <c r="D456" s="25" t="s">
        <v>164</v>
      </c>
      <c r="E456" s="52"/>
      <c r="F456" s="52"/>
      <c r="G456" s="64"/>
      <c r="H456" s="49"/>
      <c r="I456" s="49"/>
    </row>
    <row r="457" spans="1:9" ht="20.25" customHeight="1" x14ac:dyDescent="0.3">
      <c r="A457" s="1"/>
      <c r="B457" s="50"/>
      <c r="C457" s="50"/>
      <c r="D457" s="25" t="s">
        <v>22</v>
      </c>
      <c r="E457" s="52"/>
      <c r="F457" s="52"/>
      <c r="G457" s="64"/>
      <c r="H457" s="49"/>
      <c r="I457" s="49"/>
    </row>
    <row r="458" spans="1:9" ht="53.25" customHeight="1" x14ac:dyDescent="0.3">
      <c r="A458" s="1"/>
      <c r="B458" s="50"/>
      <c r="C458" s="50"/>
      <c r="D458" s="25" t="s">
        <v>165</v>
      </c>
      <c r="E458" s="52"/>
      <c r="F458" s="52"/>
      <c r="G458" s="64"/>
      <c r="H458" s="49"/>
      <c r="I458" s="49"/>
    </row>
    <row r="459" spans="1:9" x14ac:dyDescent="0.3">
      <c r="A459" s="1"/>
      <c r="B459" s="50"/>
      <c r="C459" s="50"/>
      <c r="D459" s="25" t="s">
        <v>24</v>
      </c>
      <c r="E459" s="52"/>
      <c r="F459" s="52"/>
      <c r="G459" s="64"/>
      <c r="H459" s="49"/>
      <c r="I459" s="49"/>
    </row>
    <row r="460" spans="1:9" ht="25.5" customHeight="1" x14ac:dyDescent="0.3">
      <c r="A460" s="1"/>
      <c r="B460" s="50"/>
      <c r="C460" s="50"/>
      <c r="D460" s="25" t="s">
        <v>38</v>
      </c>
      <c r="E460" s="52"/>
      <c r="F460" s="52"/>
      <c r="G460" s="65"/>
      <c r="H460" s="49"/>
      <c r="I460" s="49"/>
    </row>
    <row r="461" spans="1:9" ht="15" customHeight="1" x14ac:dyDescent="0.3">
      <c r="A461" s="1"/>
      <c r="B461" s="87"/>
      <c r="C461" s="50">
        <v>11012</v>
      </c>
      <c r="D461" s="30" t="s">
        <v>20</v>
      </c>
      <c r="E461" s="52">
        <v>122589.6</v>
      </c>
      <c r="F461" s="52">
        <v>147107.5</v>
      </c>
      <c r="G461" s="63">
        <v>147107.5</v>
      </c>
      <c r="H461" s="49">
        <f t="shared" ref="H461" si="104">G461/E461*100-100</f>
        <v>19.999983685402341</v>
      </c>
      <c r="I461" s="49">
        <f t="shared" ref="I461" si="105">G461/F461*100-100</f>
        <v>0</v>
      </c>
    </row>
    <row r="462" spans="1:9" ht="30.75" customHeight="1" x14ac:dyDescent="0.3">
      <c r="A462" s="1"/>
      <c r="B462" s="87"/>
      <c r="C462" s="50"/>
      <c r="D462" s="29" t="s">
        <v>166</v>
      </c>
      <c r="E462" s="52"/>
      <c r="F462" s="52"/>
      <c r="G462" s="64"/>
      <c r="H462" s="49"/>
      <c r="I462" s="49"/>
    </row>
    <row r="463" spans="1:9" x14ac:dyDescent="0.3">
      <c r="A463" s="1"/>
      <c r="B463" s="87"/>
      <c r="C463" s="50"/>
      <c r="D463" s="25" t="s">
        <v>22</v>
      </c>
      <c r="E463" s="52"/>
      <c r="F463" s="52"/>
      <c r="G463" s="64"/>
      <c r="H463" s="49"/>
      <c r="I463" s="49"/>
    </row>
    <row r="464" spans="1:9" ht="57.75" customHeight="1" x14ac:dyDescent="0.3">
      <c r="A464" s="1"/>
      <c r="B464" s="87"/>
      <c r="C464" s="50"/>
      <c r="D464" s="28" t="s">
        <v>167</v>
      </c>
      <c r="E464" s="52"/>
      <c r="F464" s="52"/>
      <c r="G464" s="64"/>
      <c r="H464" s="49"/>
      <c r="I464" s="49"/>
    </row>
    <row r="465" spans="1:9" x14ac:dyDescent="0.3">
      <c r="A465" s="1"/>
      <c r="B465" s="87"/>
      <c r="C465" s="50"/>
      <c r="D465" s="25" t="s">
        <v>24</v>
      </c>
      <c r="E465" s="52"/>
      <c r="F465" s="52"/>
      <c r="G465" s="64"/>
      <c r="H465" s="49"/>
      <c r="I465" s="49"/>
    </row>
    <row r="466" spans="1:9" ht="18" customHeight="1" x14ac:dyDescent="0.3">
      <c r="A466" s="1"/>
      <c r="B466" s="87"/>
      <c r="C466" s="50"/>
      <c r="D466" s="25" t="s">
        <v>38</v>
      </c>
      <c r="E466" s="52"/>
      <c r="F466" s="52"/>
      <c r="G466" s="65"/>
      <c r="H466" s="49"/>
      <c r="I466" s="49"/>
    </row>
    <row r="467" spans="1:9" ht="15" customHeight="1" x14ac:dyDescent="0.3">
      <c r="A467" s="1"/>
      <c r="B467" s="87"/>
      <c r="C467" s="50">
        <v>11013</v>
      </c>
      <c r="D467" s="25" t="s">
        <v>20</v>
      </c>
      <c r="E467" s="52">
        <v>133642</v>
      </c>
      <c r="F467" s="52">
        <v>160370.4</v>
      </c>
      <c r="G467" s="52">
        <v>160370.4</v>
      </c>
      <c r="H467" s="49">
        <f t="shared" ref="H467" si="106">G467/E467*100-100</f>
        <v>20</v>
      </c>
      <c r="I467" s="49">
        <f t="shared" ref="I467" si="107">G467/F467*100-100</f>
        <v>0</v>
      </c>
    </row>
    <row r="468" spans="1:9" ht="49.5" customHeight="1" x14ac:dyDescent="0.3">
      <c r="A468" s="1"/>
      <c r="B468" s="87"/>
      <c r="C468" s="50"/>
      <c r="D468" s="29" t="s">
        <v>168</v>
      </c>
      <c r="E468" s="52"/>
      <c r="F468" s="52"/>
      <c r="G468" s="52"/>
      <c r="H468" s="49"/>
      <c r="I468" s="49"/>
    </row>
    <row r="469" spans="1:9" x14ac:dyDescent="0.3">
      <c r="A469" s="1"/>
      <c r="B469" s="87"/>
      <c r="C469" s="50"/>
      <c r="D469" s="25" t="s">
        <v>22</v>
      </c>
      <c r="E469" s="52"/>
      <c r="F469" s="52"/>
      <c r="G469" s="52"/>
      <c r="H469" s="49"/>
      <c r="I469" s="49"/>
    </row>
    <row r="470" spans="1:9" ht="57.75" customHeight="1" x14ac:dyDescent="0.3">
      <c r="A470" s="1"/>
      <c r="B470" s="87"/>
      <c r="C470" s="50"/>
      <c r="D470" s="25" t="s">
        <v>167</v>
      </c>
      <c r="E470" s="52"/>
      <c r="F470" s="52"/>
      <c r="G470" s="52"/>
      <c r="H470" s="49"/>
      <c r="I470" s="49"/>
    </row>
    <row r="471" spans="1:9" x14ac:dyDescent="0.3">
      <c r="A471" s="1"/>
      <c r="B471" s="87"/>
      <c r="C471" s="50"/>
      <c r="D471" s="25" t="s">
        <v>24</v>
      </c>
      <c r="E471" s="52"/>
      <c r="F471" s="52"/>
      <c r="G471" s="52"/>
      <c r="H471" s="49"/>
      <c r="I471" s="49"/>
    </row>
    <row r="472" spans="1:9" ht="19.5" customHeight="1" x14ac:dyDescent="0.3">
      <c r="A472" s="1"/>
      <c r="B472" s="87"/>
      <c r="C472" s="50"/>
      <c r="D472" s="25" t="s">
        <v>38</v>
      </c>
      <c r="E472" s="52"/>
      <c r="F472" s="52"/>
      <c r="G472" s="52"/>
      <c r="H472" s="49"/>
      <c r="I472" s="49"/>
    </row>
    <row r="473" spans="1:9" ht="20.25" customHeight="1" x14ac:dyDescent="0.3">
      <c r="A473" s="1"/>
      <c r="B473" s="50"/>
      <c r="C473" s="50">
        <v>12001</v>
      </c>
      <c r="D473" s="25" t="s">
        <v>20</v>
      </c>
      <c r="E473" s="52">
        <v>776752.7</v>
      </c>
      <c r="F473" s="52">
        <v>842000</v>
      </c>
      <c r="G473" s="52">
        <v>842000</v>
      </c>
      <c r="H473" s="49">
        <f t="shared" ref="H473" si="108">G473/E473*100-100</f>
        <v>8.4000094238488003</v>
      </c>
      <c r="I473" s="49">
        <f t="shared" ref="I473" si="109">G473/F473*100-100</f>
        <v>0</v>
      </c>
    </row>
    <row r="474" spans="1:9" ht="39.75" customHeight="1" x14ac:dyDescent="0.3">
      <c r="A474" s="1"/>
      <c r="B474" s="50"/>
      <c r="C474" s="50"/>
      <c r="D474" s="25" t="s">
        <v>169</v>
      </c>
      <c r="E474" s="52"/>
      <c r="F474" s="52"/>
      <c r="G474" s="52"/>
      <c r="H474" s="49"/>
      <c r="I474" s="49"/>
    </row>
    <row r="475" spans="1:9" ht="20.25" customHeight="1" x14ac:dyDescent="0.3">
      <c r="A475" s="1"/>
      <c r="B475" s="50"/>
      <c r="C475" s="50"/>
      <c r="D475" s="25" t="s">
        <v>22</v>
      </c>
      <c r="E475" s="52"/>
      <c r="F475" s="52"/>
      <c r="G475" s="52"/>
      <c r="H475" s="49"/>
      <c r="I475" s="49"/>
    </row>
    <row r="476" spans="1:9" ht="52.5" customHeight="1" x14ac:dyDescent="0.3">
      <c r="A476" s="1"/>
      <c r="B476" s="50"/>
      <c r="C476" s="50"/>
      <c r="D476" s="25" t="s">
        <v>170</v>
      </c>
      <c r="E476" s="52"/>
      <c r="F476" s="52"/>
      <c r="G476" s="52"/>
      <c r="H476" s="49"/>
      <c r="I476" s="49"/>
    </row>
    <row r="477" spans="1:9" x14ac:dyDescent="0.3">
      <c r="A477" s="1"/>
      <c r="B477" s="50"/>
      <c r="C477" s="50"/>
      <c r="D477" s="25" t="s">
        <v>24</v>
      </c>
      <c r="E477" s="52"/>
      <c r="F477" s="52"/>
      <c r="G477" s="52"/>
      <c r="H477" s="49"/>
      <c r="I477" s="49"/>
    </row>
    <row r="478" spans="1:9" ht="19.5" customHeight="1" x14ac:dyDescent="0.3">
      <c r="A478" s="1"/>
      <c r="B478" s="50"/>
      <c r="C478" s="50"/>
      <c r="D478" s="28" t="s">
        <v>25</v>
      </c>
      <c r="E478" s="52"/>
      <c r="F478" s="52"/>
      <c r="G478" s="52"/>
      <c r="H478" s="49"/>
      <c r="I478" s="49"/>
    </row>
    <row r="479" spans="1:9" ht="20.25" customHeight="1" x14ac:dyDescent="0.3">
      <c r="A479" s="1"/>
      <c r="B479" s="50"/>
      <c r="C479" s="50">
        <v>12002</v>
      </c>
      <c r="D479" s="25" t="s">
        <v>20</v>
      </c>
      <c r="E479" s="52">
        <v>158400</v>
      </c>
      <c r="F479" s="52">
        <v>182400</v>
      </c>
      <c r="G479" s="52">
        <v>182400</v>
      </c>
      <c r="H479" s="49">
        <f t="shared" ref="H479" si="110">G479/E479*100-100</f>
        <v>15.151515151515156</v>
      </c>
      <c r="I479" s="49">
        <f t="shared" ref="I479" si="111">G479/F479*100-100</f>
        <v>0</v>
      </c>
    </row>
    <row r="480" spans="1:9" ht="39.75" customHeight="1" x14ac:dyDescent="0.3">
      <c r="A480" s="1"/>
      <c r="B480" s="50"/>
      <c r="C480" s="50"/>
      <c r="D480" s="25" t="s">
        <v>171</v>
      </c>
      <c r="E480" s="52"/>
      <c r="F480" s="52"/>
      <c r="G480" s="52"/>
      <c r="H480" s="49"/>
      <c r="I480" s="49"/>
    </row>
    <row r="481" spans="1:9" ht="20.25" customHeight="1" x14ac:dyDescent="0.3">
      <c r="A481" s="1"/>
      <c r="B481" s="50"/>
      <c r="C481" s="50"/>
      <c r="D481" s="25" t="s">
        <v>22</v>
      </c>
      <c r="E481" s="52"/>
      <c r="F481" s="52"/>
      <c r="G481" s="52"/>
      <c r="H481" s="49"/>
      <c r="I481" s="49"/>
    </row>
    <row r="482" spans="1:9" ht="42" customHeight="1" x14ac:dyDescent="0.3">
      <c r="A482" s="1"/>
      <c r="B482" s="50"/>
      <c r="C482" s="50"/>
      <c r="D482" s="25" t="s">
        <v>171</v>
      </c>
      <c r="E482" s="52"/>
      <c r="F482" s="52"/>
      <c r="G482" s="52"/>
      <c r="H482" s="49"/>
      <c r="I482" s="49"/>
    </row>
    <row r="483" spans="1:9" x14ac:dyDescent="0.3">
      <c r="A483" s="1"/>
      <c r="B483" s="50"/>
      <c r="C483" s="50"/>
      <c r="D483" s="25" t="s">
        <v>24</v>
      </c>
      <c r="E483" s="52"/>
      <c r="F483" s="52"/>
      <c r="G483" s="52"/>
      <c r="H483" s="49"/>
      <c r="I483" s="49"/>
    </row>
    <row r="484" spans="1:9" ht="20.25" customHeight="1" x14ac:dyDescent="0.3">
      <c r="A484" s="1"/>
      <c r="B484" s="50"/>
      <c r="C484" s="50"/>
      <c r="D484" s="25" t="s">
        <v>25</v>
      </c>
      <c r="E484" s="52"/>
      <c r="F484" s="52"/>
      <c r="G484" s="52"/>
      <c r="H484" s="49"/>
      <c r="I484" s="49"/>
    </row>
    <row r="485" spans="1:9" ht="15" customHeight="1" x14ac:dyDescent="0.3">
      <c r="A485" s="1"/>
      <c r="B485" s="87"/>
      <c r="C485" s="50">
        <v>32001</v>
      </c>
      <c r="D485" s="25" t="s">
        <v>20</v>
      </c>
      <c r="E485" s="52">
        <v>50000</v>
      </c>
      <c r="F485" s="52">
        <v>60000</v>
      </c>
      <c r="G485" s="52">
        <v>143000</v>
      </c>
      <c r="H485" s="49">
        <f t="shared" ref="H485" si="112">G485/E485*100-100</f>
        <v>186</v>
      </c>
      <c r="I485" s="49">
        <f t="shared" ref="I485" si="113">G485/F485*100-100</f>
        <v>138.33333333333334</v>
      </c>
    </row>
    <row r="486" spans="1:9" ht="50.25" customHeight="1" x14ac:dyDescent="0.3">
      <c r="A486" s="1"/>
      <c r="B486" s="87"/>
      <c r="C486" s="50"/>
      <c r="D486" s="25" t="s">
        <v>172</v>
      </c>
      <c r="E486" s="52"/>
      <c r="F486" s="52"/>
      <c r="G486" s="52"/>
      <c r="H486" s="49"/>
      <c r="I486" s="49"/>
    </row>
    <row r="487" spans="1:9" x14ac:dyDescent="0.3">
      <c r="A487" s="1"/>
      <c r="B487" s="87"/>
      <c r="C487" s="50"/>
      <c r="D487" s="25" t="s">
        <v>22</v>
      </c>
      <c r="E487" s="52"/>
      <c r="F487" s="52"/>
      <c r="G487" s="52"/>
      <c r="H487" s="49"/>
      <c r="I487" s="49"/>
    </row>
    <row r="488" spans="1:9" ht="38.25" customHeight="1" x14ac:dyDescent="0.3">
      <c r="A488" s="1"/>
      <c r="B488" s="87"/>
      <c r="C488" s="50"/>
      <c r="D488" s="25" t="s">
        <v>173</v>
      </c>
      <c r="E488" s="52"/>
      <c r="F488" s="52"/>
      <c r="G488" s="52"/>
      <c r="H488" s="49"/>
      <c r="I488" s="49"/>
    </row>
    <row r="489" spans="1:9" x14ac:dyDescent="0.3">
      <c r="A489" s="1"/>
      <c r="B489" s="87"/>
      <c r="C489" s="50"/>
      <c r="D489" s="25" t="s">
        <v>24</v>
      </c>
      <c r="E489" s="52"/>
      <c r="F489" s="52"/>
      <c r="G489" s="52"/>
      <c r="H489" s="49"/>
      <c r="I489" s="49"/>
    </row>
    <row r="490" spans="1:9" ht="40.5" x14ac:dyDescent="0.3">
      <c r="A490" s="1"/>
      <c r="B490" s="87"/>
      <c r="C490" s="50"/>
      <c r="D490" s="25" t="s">
        <v>32</v>
      </c>
      <c r="E490" s="52"/>
      <c r="F490" s="52"/>
      <c r="G490" s="52"/>
      <c r="H490" s="49"/>
      <c r="I490" s="49"/>
    </row>
    <row r="491" spans="1:9" x14ac:dyDescent="0.3">
      <c r="A491" s="1"/>
      <c r="B491" s="86" t="s">
        <v>12</v>
      </c>
      <c r="C491" s="86"/>
      <c r="D491" s="12"/>
      <c r="E491" s="12"/>
      <c r="F491" s="27"/>
      <c r="G491" s="27"/>
      <c r="H491" s="12"/>
      <c r="I491" s="12"/>
    </row>
    <row r="492" spans="1:9" ht="17.25" customHeight="1" x14ac:dyDescent="0.3">
      <c r="A492" s="1"/>
      <c r="B492" s="50">
        <v>1183</v>
      </c>
      <c r="C492" s="85"/>
      <c r="D492" s="30" t="s">
        <v>13</v>
      </c>
      <c r="E492" s="62">
        <f>SUM(E500:E523)</f>
        <v>1991514.9</v>
      </c>
      <c r="F492" s="62">
        <f t="shared" ref="F492:G492" si="114">SUM(F500:F523)</f>
        <v>1170125.7</v>
      </c>
      <c r="G492" s="62">
        <f t="shared" si="114"/>
        <v>7627886.8000000007</v>
      </c>
      <c r="H492" s="62">
        <f>G492/E492*100-100</f>
        <v>283.01931861016965</v>
      </c>
      <c r="I492" s="62">
        <f>G492/F492*100-100</f>
        <v>551.88610078387319</v>
      </c>
    </row>
    <row r="493" spans="1:9" ht="17.25" customHeight="1" x14ac:dyDescent="0.3">
      <c r="A493" s="1"/>
      <c r="B493" s="50"/>
      <c r="C493" s="85"/>
      <c r="D493" s="25" t="s">
        <v>174</v>
      </c>
      <c r="E493" s="62"/>
      <c r="F493" s="62"/>
      <c r="G493" s="62"/>
      <c r="H493" s="62"/>
      <c r="I493" s="62"/>
    </row>
    <row r="494" spans="1:9" ht="15" customHeight="1" x14ac:dyDescent="0.3">
      <c r="A494" s="1"/>
      <c r="B494" s="50"/>
      <c r="C494" s="85"/>
      <c r="D494" s="30" t="s">
        <v>15</v>
      </c>
      <c r="E494" s="62"/>
      <c r="F494" s="62"/>
      <c r="G494" s="62"/>
      <c r="H494" s="62"/>
      <c r="I494" s="62"/>
    </row>
    <row r="495" spans="1:9" ht="101.25" customHeight="1" x14ac:dyDescent="0.3">
      <c r="A495" s="1"/>
      <c r="B495" s="50"/>
      <c r="C495" s="85"/>
      <c r="D495" s="25" t="s">
        <v>175</v>
      </c>
      <c r="E495" s="62"/>
      <c r="F495" s="62"/>
      <c r="G495" s="62"/>
      <c r="H495" s="62"/>
      <c r="I495" s="62"/>
    </row>
    <row r="496" spans="1:9" x14ac:dyDescent="0.3">
      <c r="A496" s="1"/>
      <c r="B496" s="50"/>
      <c r="C496" s="85"/>
      <c r="D496" s="30" t="s">
        <v>17</v>
      </c>
      <c r="E496" s="62"/>
      <c r="F496" s="62"/>
      <c r="G496" s="62"/>
      <c r="H496" s="62"/>
      <c r="I496" s="62"/>
    </row>
    <row r="497" spans="1:9" ht="20.25" customHeight="1" x14ac:dyDescent="0.3">
      <c r="A497" s="1"/>
      <c r="B497" s="50"/>
      <c r="C497" s="85"/>
      <c r="D497" s="25" t="s">
        <v>176</v>
      </c>
      <c r="E497" s="62"/>
      <c r="F497" s="62"/>
      <c r="G497" s="62"/>
      <c r="H497" s="62"/>
      <c r="I497" s="62"/>
    </row>
    <row r="498" spans="1:9" ht="19.5" customHeight="1" x14ac:dyDescent="0.3">
      <c r="A498" s="1"/>
      <c r="B498" s="78" t="s">
        <v>19</v>
      </c>
      <c r="C498" s="79"/>
      <c r="D498" s="12"/>
      <c r="E498" s="12"/>
      <c r="F498" s="27"/>
      <c r="G498" s="27"/>
      <c r="H498" s="12"/>
      <c r="I498" s="12"/>
    </row>
    <row r="499" spans="1:9" ht="18" customHeight="1" x14ac:dyDescent="0.3">
      <c r="A499" s="1"/>
      <c r="B499" s="103"/>
      <c r="C499" s="103"/>
      <c r="D499" s="30" t="s">
        <v>177</v>
      </c>
      <c r="E499" s="30"/>
      <c r="F499" s="30"/>
      <c r="G499" s="30"/>
      <c r="H499" s="10"/>
      <c r="I499" s="10"/>
    </row>
    <row r="500" spans="1:9" ht="15.75" customHeight="1" x14ac:dyDescent="0.3">
      <c r="A500" s="1"/>
      <c r="B500" s="87"/>
      <c r="C500" s="50">
        <v>11001</v>
      </c>
      <c r="D500" s="30" t="s">
        <v>20</v>
      </c>
      <c r="E500" s="52">
        <v>0</v>
      </c>
      <c r="F500" s="52">
        <v>14233.2</v>
      </c>
      <c r="G500" s="63">
        <v>23722</v>
      </c>
      <c r="H500" s="52"/>
      <c r="I500" s="52">
        <f>G500/F500*100-100</f>
        <v>66.666666666666657</v>
      </c>
    </row>
    <row r="501" spans="1:9" ht="27" x14ac:dyDescent="0.3">
      <c r="A501" s="1"/>
      <c r="B501" s="87"/>
      <c r="C501" s="50"/>
      <c r="D501" s="25" t="s">
        <v>178</v>
      </c>
      <c r="E501" s="52"/>
      <c r="F501" s="52"/>
      <c r="G501" s="64"/>
      <c r="H501" s="52"/>
      <c r="I501" s="52"/>
    </row>
    <row r="502" spans="1:9" x14ac:dyDescent="0.3">
      <c r="A502" s="1"/>
      <c r="B502" s="87"/>
      <c r="C502" s="50"/>
      <c r="D502" s="30" t="s">
        <v>22</v>
      </c>
      <c r="E502" s="52"/>
      <c r="F502" s="52"/>
      <c r="G502" s="64"/>
      <c r="H502" s="52"/>
      <c r="I502" s="52"/>
    </row>
    <row r="503" spans="1:9" ht="41.25" customHeight="1" x14ac:dyDescent="0.3">
      <c r="A503" s="1"/>
      <c r="B503" s="87"/>
      <c r="C503" s="50"/>
      <c r="D503" s="25" t="s">
        <v>179</v>
      </c>
      <c r="E503" s="52"/>
      <c r="F503" s="52"/>
      <c r="G503" s="64"/>
      <c r="H503" s="52"/>
      <c r="I503" s="52"/>
    </row>
    <row r="504" spans="1:9" x14ac:dyDescent="0.3">
      <c r="A504" s="1"/>
      <c r="B504" s="87"/>
      <c r="C504" s="50"/>
      <c r="D504" s="30" t="s">
        <v>24</v>
      </c>
      <c r="E504" s="52"/>
      <c r="F504" s="52"/>
      <c r="G504" s="64"/>
      <c r="H504" s="52"/>
      <c r="I504" s="52"/>
    </row>
    <row r="505" spans="1:9" x14ac:dyDescent="0.3">
      <c r="A505" s="1"/>
      <c r="B505" s="87"/>
      <c r="C505" s="50"/>
      <c r="D505" s="25" t="s">
        <v>38</v>
      </c>
      <c r="E505" s="52"/>
      <c r="F505" s="52"/>
      <c r="G505" s="65"/>
      <c r="H505" s="52"/>
      <c r="I505" s="52"/>
    </row>
    <row r="506" spans="1:9" ht="15" customHeight="1" x14ac:dyDescent="0.3">
      <c r="A506" s="1"/>
      <c r="B506" s="118"/>
      <c r="C506" s="50">
        <v>12001</v>
      </c>
      <c r="D506" s="30" t="s">
        <v>20</v>
      </c>
      <c r="E506" s="52">
        <v>45664.9</v>
      </c>
      <c r="F506" s="52">
        <v>45664.9</v>
      </c>
      <c r="G506" s="52">
        <v>45664.9</v>
      </c>
      <c r="H506" s="52"/>
      <c r="I506" s="52"/>
    </row>
    <row r="507" spans="1:9" ht="27" x14ac:dyDescent="0.3">
      <c r="A507" s="1"/>
      <c r="B507" s="118"/>
      <c r="C507" s="50"/>
      <c r="D507" s="25" t="s">
        <v>180</v>
      </c>
      <c r="E507" s="52"/>
      <c r="F507" s="52"/>
      <c r="G507" s="52"/>
      <c r="H507" s="52"/>
      <c r="I507" s="52"/>
    </row>
    <row r="508" spans="1:9" x14ac:dyDescent="0.3">
      <c r="A508" s="1"/>
      <c r="B508" s="118"/>
      <c r="C508" s="50"/>
      <c r="D508" s="30" t="s">
        <v>22</v>
      </c>
      <c r="E508" s="52"/>
      <c r="F508" s="52"/>
      <c r="G508" s="52"/>
      <c r="H508" s="52"/>
      <c r="I508" s="52"/>
    </row>
    <row r="509" spans="1:9" ht="49.5" customHeight="1" x14ac:dyDescent="0.3">
      <c r="A509" s="1"/>
      <c r="B509" s="118"/>
      <c r="C509" s="50"/>
      <c r="D509" s="25" t="s">
        <v>181</v>
      </c>
      <c r="E509" s="52"/>
      <c r="F509" s="52"/>
      <c r="G509" s="52"/>
      <c r="H509" s="52"/>
      <c r="I509" s="52"/>
    </row>
    <row r="510" spans="1:9" x14ac:dyDescent="0.3">
      <c r="A510" s="1"/>
      <c r="B510" s="118"/>
      <c r="C510" s="50"/>
      <c r="D510" s="30" t="s">
        <v>24</v>
      </c>
      <c r="E510" s="52"/>
      <c r="F510" s="52"/>
      <c r="G510" s="52"/>
      <c r="H510" s="52"/>
      <c r="I510" s="52"/>
    </row>
    <row r="511" spans="1:9" ht="21" customHeight="1" x14ac:dyDescent="0.3">
      <c r="A511" s="1"/>
      <c r="B511" s="118"/>
      <c r="C511" s="50"/>
      <c r="D511" s="25" t="s">
        <v>25</v>
      </c>
      <c r="E511" s="52"/>
      <c r="F511" s="52"/>
      <c r="G511" s="52"/>
      <c r="H511" s="52"/>
      <c r="I511" s="52"/>
    </row>
    <row r="512" spans="1:9" ht="15" customHeight="1" x14ac:dyDescent="0.3">
      <c r="A512" s="1"/>
      <c r="B512" s="118"/>
      <c r="C512" s="50">
        <v>32001</v>
      </c>
      <c r="D512" s="30" t="s">
        <v>20</v>
      </c>
      <c r="E512" s="52">
        <v>1945850</v>
      </c>
      <c r="F512" s="52">
        <v>1060069.3999999999</v>
      </c>
      <c r="G512" s="63">
        <v>637321.5</v>
      </c>
      <c r="H512" s="52">
        <f t="shared" ref="H512" si="115">G512/E512*100-100</f>
        <v>-67.247141352108329</v>
      </c>
      <c r="I512" s="52">
        <f t="shared" ref="I512" si="116">G512/F512*100-100</f>
        <v>-39.879266395200155</v>
      </c>
    </row>
    <row r="513" spans="1:9" ht="27" customHeight="1" x14ac:dyDescent="0.3">
      <c r="A513" s="1"/>
      <c r="B513" s="118"/>
      <c r="C513" s="50"/>
      <c r="D513" s="25" t="s">
        <v>182</v>
      </c>
      <c r="E513" s="52"/>
      <c r="F513" s="52"/>
      <c r="G513" s="64"/>
      <c r="H513" s="52"/>
      <c r="I513" s="52"/>
    </row>
    <row r="514" spans="1:9" x14ac:dyDescent="0.3">
      <c r="A514" s="1"/>
      <c r="B514" s="118"/>
      <c r="C514" s="50"/>
      <c r="D514" s="30" t="s">
        <v>22</v>
      </c>
      <c r="E514" s="52"/>
      <c r="F514" s="52"/>
      <c r="G514" s="64"/>
      <c r="H514" s="52"/>
      <c r="I514" s="52"/>
    </row>
    <row r="515" spans="1:9" ht="82.5" customHeight="1" x14ac:dyDescent="0.3">
      <c r="A515" s="1"/>
      <c r="B515" s="118"/>
      <c r="C515" s="50"/>
      <c r="D515" s="25" t="s">
        <v>183</v>
      </c>
      <c r="E515" s="52"/>
      <c r="F515" s="52"/>
      <c r="G515" s="64"/>
      <c r="H515" s="52"/>
      <c r="I515" s="52"/>
    </row>
    <row r="516" spans="1:9" x14ac:dyDescent="0.3">
      <c r="A516" s="1"/>
      <c r="B516" s="118"/>
      <c r="C516" s="50"/>
      <c r="D516" s="30" t="s">
        <v>24</v>
      </c>
      <c r="E516" s="52"/>
      <c r="F516" s="52"/>
      <c r="G516" s="64"/>
      <c r="H516" s="52"/>
      <c r="I516" s="52"/>
    </row>
    <row r="517" spans="1:9" ht="40.5" x14ac:dyDescent="0.3">
      <c r="A517" s="1"/>
      <c r="B517" s="118"/>
      <c r="C517" s="50"/>
      <c r="D517" s="25" t="s">
        <v>32</v>
      </c>
      <c r="E517" s="52"/>
      <c r="F517" s="52"/>
      <c r="G517" s="65"/>
      <c r="H517" s="52"/>
      <c r="I517" s="52"/>
    </row>
    <row r="518" spans="1:9" ht="23.25" customHeight="1" x14ac:dyDescent="0.3">
      <c r="A518" s="1"/>
      <c r="B518" s="118"/>
      <c r="C518" s="50">
        <v>32003</v>
      </c>
      <c r="D518" s="30" t="s">
        <v>20</v>
      </c>
      <c r="E518" s="51">
        <v>0</v>
      </c>
      <c r="F518" s="51">
        <v>50158.2</v>
      </c>
      <c r="G518" s="66">
        <v>6921178.4000000004</v>
      </c>
      <c r="H518" s="52"/>
      <c r="I518" s="52">
        <f t="shared" ref="I518" si="117">G518/F518*100-100</f>
        <v>13698.697720412616</v>
      </c>
    </row>
    <row r="519" spans="1:9" ht="72" customHeight="1" x14ac:dyDescent="0.3">
      <c r="A519" s="1"/>
      <c r="B519" s="118"/>
      <c r="C519" s="50"/>
      <c r="D519" s="25" t="s">
        <v>184</v>
      </c>
      <c r="E519" s="51"/>
      <c r="F519" s="51"/>
      <c r="G519" s="67"/>
      <c r="H519" s="52"/>
      <c r="I519" s="52"/>
    </row>
    <row r="520" spans="1:9" ht="23.25" customHeight="1" x14ac:dyDescent="0.3">
      <c r="A520" s="1"/>
      <c r="B520" s="118"/>
      <c r="C520" s="50"/>
      <c r="D520" s="30" t="s">
        <v>22</v>
      </c>
      <c r="E520" s="51"/>
      <c r="F520" s="51"/>
      <c r="G520" s="67"/>
      <c r="H520" s="52"/>
      <c r="I520" s="52"/>
    </row>
    <row r="521" spans="1:9" ht="29.25" customHeight="1" x14ac:dyDescent="0.3">
      <c r="A521" s="1"/>
      <c r="B521" s="118"/>
      <c r="C521" s="50"/>
      <c r="D521" s="25" t="s">
        <v>185</v>
      </c>
      <c r="E521" s="51"/>
      <c r="F521" s="51"/>
      <c r="G521" s="67"/>
      <c r="H521" s="52"/>
      <c r="I521" s="52"/>
    </row>
    <row r="522" spans="1:9" ht="23.25" customHeight="1" x14ac:dyDescent="0.3">
      <c r="A522" s="1"/>
      <c r="B522" s="118"/>
      <c r="C522" s="50"/>
      <c r="D522" s="30" t="s">
        <v>24</v>
      </c>
      <c r="E522" s="51"/>
      <c r="F522" s="51"/>
      <c r="G522" s="67"/>
      <c r="H522" s="52"/>
      <c r="I522" s="52"/>
    </row>
    <row r="523" spans="1:9" ht="50.25" customHeight="1" x14ac:dyDescent="0.3">
      <c r="A523" s="1"/>
      <c r="B523" s="118"/>
      <c r="C523" s="50"/>
      <c r="D523" s="25" t="s">
        <v>32</v>
      </c>
      <c r="E523" s="51"/>
      <c r="F523" s="51"/>
      <c r="G523" s="68"/>
      <c r="H523" s="52"/>
      <c r="I523" s="52"/>
    </row>
    <row r="524" spans="1:9" x14ac:dyDescent="0.3">
      <c r="A524" s="1"/>
      <c r="B524" s="86" t="s">
        <v>12</v>
      </c>
      <c r="C524" s="86"/>
      <c r="D524" s="12"/>
      <c r="E524" s="12"/>
      <c r="F524" s="12"/>
      <c r="G524" s="12"/>
      <c r="H524" s="12"/>
      <c r="I524" s="12"/>
    </row>
    <row r="525" spans="1:9" ht="14.25" customHeight="1" x14ac:dyDescent="0.3">
      <c r="A525" s="1"/>
      <c r="B525" s="50">
        <v>1192</v>
      </c>
      <c r="C525" s="85"/>
      <c r="D525" s="30" t="s">
        <v>13</v>
      </c>
      <c r="E525" s="62">
        <f>SUM(E533:E604)+3234.2</f>
        <v>3027475</v>
      </c>
      <c r="F525" s="62">
        <f>SUM(F533:F604)+4003.2</f>
        <v>9786758.2247160003</v>
      </c>
      <c r="G525" s="62">
        <f>SUM(G533:G604)</f>
        <v>7597493.5920000002</v>
      </c>
      <c r="H525" s="62">
        <f>G525/E525*100-100</f>
        <v>150.95148901312152</v>
      </c>
      <c r="I525" s="62">
        <f>G525/F525*100-100</f>
        <v>-22.369660948475413</v>
      </c>
    </row>
    <row r="526" spans="1:9" x14ac:dyDescent="0.3">
      <c r="A526" s="1"/>
      <c r="B526" s="50"/>
      <c r="C526" s="85"/>
      <c r="D526" s="25" t="s">
        <v>186</v>
      </c>
      <c r="E526" s="62"/>
      <c r="F526" s="62"/>
      <c r="G526" s="62"/>
      <c r="H526" s="62"/>
      <c r="I526" s="62"/>
    </row>
    <row r="527" spans="1:9" x14ac:dyDescent="0.3">
      <c r="A527" s="1"/>
      <c r="B527" s="50"/>
      <c r="C527" s="85"/>
      <c r="D527" s="30" t="s">
        <v>15</v>
      </c>
      <c r="E527" s="62"/>
      <c r="F527" s="62"/>
      <c r="G527" s="62"/>
      <c r="H527" s="62"/>
      <c r="I527" s="62"/>
    </row>
    <row r="528" spans="1:9" ht="121.5" x14ac:dyDescent="0.3">
      <c r="A528" s="1"/>
      <c r="B528" s="50"/>
      <c r="C528" s="85"/>
      <c r="D528" s="25" t="s">
        <v>187</v>
      </c>
      <c r="E528" s="62"/>
      <c r="F528" s="62"/>
      <c r="G528" s="62"/>
      <c r="H528" s="62"/>
      <c r="I528" s="62"/>
    </row>
    <row r="529" spans="1:12" x14ac:dyDescent="0.3">
      <c r="A529" s="1"/>
      <c r="B529" s="50"/>
      <c r="C529" s="85"/>
      <c r="D529" s="30" t="s">
        <v>17</v>
      </c>
      <c r="E529" s="62"/>
      <c r="F529" s="62"/>
      <c r="G529" s="62"/>
      <c r="H529" s="62"/>
      <c r="I529" s="62"/>
    </row>
    <row r="530" spans="1:12" ht="109.5" customHeight="1" x14ac:dyDescent="0.3">
      <c r="A530" s="1"/>
      <c r="B530" s="50"/>
      <c r="C530" s="85"/>
      <c r="D530" s="25" t="s">
        <v>188</v>
      </c>
      <c r="E530" s="62"/>
      <c r="F530" s="62"/>
      <c r="G530" s="62"/>
      <c r="H530" s="62"/>
      <c r="I530" s="62"/>
    </row>
    <row r="531" spans="1:12" ht="19.5" customHeight="1" x14ac:dyDescent="0.3">
      <c r="A531" s="1"/>
      <c r="B531" s="78" t="s">
        <v>19</v>
      </c>
      <c r="C531" s="79"/>
      <c r="D531" s="12"/>
      <c r="E531" s="12"/>
      <c r="F531" s="12"/>
      <c r="G531" s="12"/>
      <c r="H531" s="12"/>
      <c r="I531" s="12"/>
    </row>
    <row r="532" spans="1:12" x14ac:dyDescent="0.3">
      <c r="A532" s="1"/>
      <c r="B532" s="103"/>
      <c r="C532" s="103"/>
      <c r="D532" s="30" t="s">
        <v>177</v>
      </c>
      <c r="E532" s="30"/>
      <c r="F532" s="30"/>
      <c r="G532" s="30"/>
      <c r="H532" s="10"/>
      <c r="I532" s="10"/>
      <c r="L532" s="16"/>
    </row>
    <row r="533" spans="1:12" ht="15" customHeight="1" x14ac:dyDescent="0.3">
      <c r="A533" s="1"/>
      <c r="B533" s="87"/>
      <c r="C533" s="50">
        <v>11001</v>
      </c>
      <c r="D533" s="30" t="s">
        <v>20</v>
      </c>
      <c r="E533" s="52">
        <v>154694.20000000001</v>
      </c>
      <c r="F533" s="52">
        <v>154694.20000000001</v>
      </c>
      <c r="G533" s="63">
        <v>199405.4</v>
      </c>
      <c r="H533" s="52">
        <f>G533/E533*100-100</f>
        <v>28.902958223385212</v>
      </c>
      <c r="I533" s="52">
        <f>G533/F533*100-100</f>
        <v>28.902958223385212</v>
      </c>
    </row>
    <row r="534" spans="1:12" ht="54" x14ac:dyDescent="0.3">
      <c r="A534" s="1"/>
      <c r="B534" s="87"/>
      <c r="C534" s="50"/>
      <c r="D534" s="25" t="s">
        <v>189</v>
      </c>
      <c r="E534" s="52"/>
      <c r="F534" s="52"/>
      <c r="G534" s="64"/>
      <c r="H534" s="52"/>
      <c r="I534" s="52"/>
    </row>
    <row r="535" spans="1:12" ht="14.25" customHeight="1" x14ac:dyDescent="0.3">
      <c r="A535" s="1"/>
      <c r="B535" s="87"/>
      <c r="C535" s="50"/>
      <c r="D535" s="30" t="s">
        <v>22</v>
      </c>
      <c r="E535" s="52"/>
      <c r="F535" s="52"/>
      <c r="G535" s="64"/>
      <c r="H535" s="52"/>
      <c r="I535" s="52"/>
    </row>
    <row r="536" spans="1:12" ht="94.5" x14ac:dyDescent="0.3">
      <c r="A536" s="1"/>
      <c r="B536" s="87"/>
      <c r="C536" s="50"/>
      <c r="D536" s="25" t="s">
        <v>190</v>
      </c>
      <c r="E536" s="52"/>
      <c r="F536" s="52"/>
      <c r="G536" s="64"/>
      <c r="H536" s="52"/>
      <c r="I536" s="52"/>
    </row>
    <row r="537" spans="1:12" ht="14.25" customHeight="1" x14ac:dyDescent="0.3">
      <c r="A537" s="1"/>
      <c r="B537" s="87"/>
      <c r="C537" s="50"/>
      <c r="D537" s="30" t="s">
        <v>24</v>
      </c>
      <c r="E537" s="52"/>
      <c r="F537" s="52"/>
      <c r="G537" s="64"/>
      <c r="H537" s="52"/>
      <c r="I537" s="52"/>
    </row>
    <row r="538" spans="1:12" ht="16.5" customHeight="1" x14ac:dyDescent="0.3">
      <c r="A538" s="1"/>
      <c r="B538" s="87"/>
      <c r="C538" s="50"/>
      <c r="D538" s="25" t="s">
        <v>38</v>
      </c>
      <c r="E538" s="52"/>
      <c r="F538" s="52"/>
      <c r="G538" s="65"/>
      <c r="H538" s="52"/>
      <c r="I538" s="52"/>
    </row>
    <row r="539" spans="1:12" ht="15" customHeight="1" x14ac:dyDescent="0.3">
      <c r="A539" s="1"/>
      <c r="B539" s="87"/>
      <c r="C539" s="50">
        <v>11002</v>
      </c>
      <c r="D539" s="30" t="s">
        <v>20</v>
      </c>
      <c r="E539" s="52">
        <v>64336.5</v>
      </c>
      <c r="F539" s="52">
        <v>64336.503715999999</v>
      </c>
      <c r="G539" s="63">
        <v>88384.5</v>
      </c>
      <c r="H539" s="52">
        <f t="shared" ref="H539" si="118">G539/E539*100-100</f>
        <v>37.378471007903755</v>
      </c>
      <c r="I539" s="52">
        <f t="shared" ref="I539" si="119">G539/F539*100-100</f>
        <v>37.378463073086522</v>
      </c>
    </row>
    <row r="540" spans="1:12" ht="41.1" customHeight="1" x14ac:dyDescent="0.3">
      <c r="A540" s="1"/>
      <c r="B540" s="87"/>
      <c r="C540" s="50"/>
      <c r="D540" s="25" t="s">
        <v>191</v>
      </c>
      <c r="E540" s="52"/>
      <c r="F540" s="52"/>
      <c r="G540" s="64"/>
      <c r="H540" s="52"/>
      <c r="I540" s="52"/>
    </row>
    <row r="541" spans="1:12" ht="14.25" customHeight="1" x14ac:dyDescent="0.3">
      <c r="A541" s="1"/>
      <c r="B541" s="87"/>
      <c r="C541" s="50"/>
      <c r="D541" s="30" t="s">
        <v>22</v>
      </c>
      <c r="E541" s="52"/>
      <c r="F541" s="52"/>
      <c r="G541" s="64"/>
      <c r="H541" s="52"/>
      <c r="I541" s="52"/>
    </row>
    <row r="542" spans="1:12" ht="67.5" x14ac:dyDescent="0.3">
      <c r="A542" s="1"/>
      <c r="B542" s="87"/>
      <c r="C542" s="50"/>
      <c r="D542" s="25" t="s">
        <v>192</v>
      </c>
      <c r="E542" s="52"/>
      <c r="F542" s="52"/>
      <c r="G542" s="64"/>
      <c r="H542" s="52"/>
      <c r="I542" s="52"/>
    </row>
    <row r="543" spans="1:12" ht="14.25" customHeight="1" x14ac:dyDescent="0.3">
      <c r="A543" s="1"/>
      <c r="B543" s="87"/>
      <c r="C543" s="50"/>
      <c r="D543" s="30" t="s">
        <v>24</v>
      </c>
      <c r="E543" s="52"/>
      <c r="F543" s="52"/>
      <c r="G543" s="64"/>
      <c r="H543" s="52"/>
      <c r="I543" s="52"/>
    </row>
    <row r="544" spans="1:12" ht="14.25" customHeight="1" x14ac:dyDescent="0.3">
      <c r="A544" s="1"/>
      <c r="B544" s="87"/>
      <c r="C544" s="50"/>
      <c r="D544" s="25" t="s">
        <v>38</v>
      </c>
      <c r="E544" s="52"/>
      <c r="F544" s="52"/>
      <c r="G544" s="65"/>
      <c r="H544" s="52"/>
      <c r="I544" s="52"/>
    </row>
    <row r="545" spans="1:9" ht="15" customHeight="1" x14ac:dyDescent="0.3">
      <c r="A545" s="1"/>
      <c r="B545" s="87"/>
      <c r="C545" s="50">
        <v>11003</v>
      </c>
      <c r="D545" s="30" t="s">
        <v>20</v>
      </c>
      <c r="E545" s="52">
        <v>27900</v>
      </c>
      <c r="F545" s="52">
        <v>27899.991999999998</v>
      </c>
      <c r="G545" s="52">
        <v>27899.991999999998</v>
      </c>
      <c r="H545" s="52"/>
      <c r="I545" s="52"/>
    </row>
    <row r="546" spans="1:9" ht="67.5" x14ac:dyDescent="0.3">
      <c r="A546" s="1"/>
      <c r="B546" s="87"/>
      <c r="C546" s="50"/>
      <c r="D546" s="25" t="s">
        <v>193</v>
      </c>
      <c r="E546" s="52"/>
      <c r="F546" s="52"/>
      <c r="G546" s="52"/>
      <c r="H546" s="52"/>
      <c r="I546" s="52"/>
    </row>
    <row r="547" spans="1:9" ht="14.25" customHeight="1" x14ac:dyDescent="0.3">
      <c r="A547" s="1"/>
      <c r="B547" s="87"/>
      <c r="C547" s="50"/>
      <c r="D547" s="30" t="s">
        <v>22</v>
      </c>
      <c r="E547" s="52"/>
      <c r="F547" s="52"/>
      <c r="G547" s="52"/>
      <c r="H547" s="52"/>
      <c r="I547" s="52"/>
    </row>
    <row r="548" spans="1:9" ht="67.5" x14ac:dyDescent="0.3">
      <c r="A548" s="1"/>
      <c r="B548" s="87"/>
      <c r="C548" s="50"/>
      <c r="D548" s="25" t="s">
        <v>194</v>
      </c>
      <c r="E548" s="52"/>
      <c r="F548" s="52"/>
      <c r="G548" s="52"/>
      <c r="H548" s="52"/>
      <c r="I548" s="52"/>
    </row>
    <row r="549" spans="1:9" ht="14.25" customHeight="1" x14ac:dyDescent="0.3">
      <c r="A549" s="1"/>
      <c r="B549" s="87"/>
      <c r="C549" s="50"/>
      <c r="D549" s="30" t="s">
        <v>24</v>
      </c>
      <c r="E549" s="52"/>
      <c r="F549" s="52"/>
      <c r="G549" s="52"/>
      <c r="H549" s="52"/>
      <c r="I549" s="52"/>
    </row>
    <row r="550" spans="1:9" ht="14.25" customHeight="1" x14ac:dyDescent="0.3">
      <c r="A550" s="1"/>
      <c r="B550" s="87"/>
      <c r="C550" s="50"/>
      <c r="D550" s="25" t="s">
        <v>38</v>
      </c>
      <c r="E550" s="52"/>
      <c r="F550" s="52"/>
      <c r="G550" s="52"/>
      <c r="H550" s="52"/>
      <c r="I550" s="52"/>
    </row>
    <row r="551" spans="1:9" ht="15" customHeight="1" x14ac:dyDescent="0.3">
      <c r="A551" s="1"/>
      <c r="B551" s="87"/>
      <c r="C551" s="50">
        <v>11005</v>
      </c>
      <c r="D551" s="30" t="s">
        <v>20</v>
      </c>
      <c r="E551" s="104">
        <v>49594.6</v>
      </c>
      <c r="F551" s="52">
        <v>63392.3</v>
      </c>
      <c r="G551" s="52">
        <v>52826.9</v>
      </c>
      <c r="H551" s="52">
        <f t="shared" ref="H551" si="120">G551/E551*100-100</f>
        <v>6.5174434313413343</v>
      </c>
      <c r="I551" s="52">
        <f t="shared" ref="I551" si="121">G551/F551*100-100</f>
        <v>-16.666692957977546</v>
      </c>
    </row>
    <row r="552" spans="1:9" ht="40.5" x14ac:dyDescent="0.3">
      <c r="A552" s="1"/>
      <c r="B552" s="87"/>
      <c r="C552" s="50"/>
      <c r="D552" s="25" t="s">
        <v>195</v>
      </c>
      <c r="E552" s="104"/>
      <c r="F552" s="52"/>
      <c r="G552" s="52"/>
      <c r="H552" s="52"/>
      <c r="I552" s="52"/>
    </row>
    <row r="553" spans="1:9" x14ac:dyDescent="0.3">
      <c r="A553" s="1"/>
      <c r="B553" s="87"/>
      <c r="C553" s="50"/>
      <c r="D553" s="30" t="s">
        <v>22</v>
      </c>
      <c r="E553" s="104"/>
      <c r="F553" s="52"/>
      <c r="G553" s="52"/>
      <c r="H553" s="52"/>
      <c r="I553" s="52"/>
    </row>
    <row r="554" spans="1:9" ht="120" customHeight="1" x14ac:dyDescent="0.3">
      <c r="A554" s="1"/>
      <c r="B554" s="87"/>
      <c r="C554" s="50"/>
      <c r="D554" s="28" t="s">
        <v>196</v>
      </c>
      <c r="E554" s="104"/>
      <c r="F554" s="52"/>
      <c r="G554" s="52"/>
      <c r="H554" s="52"/>
      <c r="I554" s="52"/>
    </row>
    <row r="555" spans="1:9" x14ac:dyDescent="0.3">
      <c r="A555" s="1"/>
      <c r="B555" s="87"/>
      <c r="C555" s="50"/>
      <c r="D555" s="30" t="s">
        <v>24</v>
      </c>
      <c r="E555" s="104"/>
      <c r="F555" s="52"/>
      <c r="G555" s="52"/>
      <c r="H555" s="52"/>
      <c r="I555" s="52"/>
    </row>
    <row r="556" spans="1:9" x14ac:dyDescent="0.3">
      <c r="A556" s="1"/>
      <c r="B556" s="87"/>
      <c r="C556" s="50"/>
      <c r="D556" s="25" t="s">
        <v>38</v>
      </c>
      <c r="E556" s="104"/>
      <c r="F556" s="52"/>
      <c r="G556" s="52"/>
      <c r="H556" s="52"/>
      <c r="I556" s="52"/>
    </row>
    <row r="557" spans="1:9" ht="15" customHeight="1" x14ac:dyDescent="0.3">
      <c r="A557" s="1"/>
      <c r="B557" s="87"/>
      <c r="C557" s="50">
        <v>11006</v>
      </c>
      <c r="D557" s="30" t="s">
        <v>20</v>
      </c>
      <c r="E557" s="104">
        <v>443280.3</v>
      </c>
      <c r="F557" s="52">
        <v>443280.3</v>
      </c>
      <c r="G557" s="63">
        <v>300000</v>
      </c>
      <c r="H557" s="52">
        <f t="shared" ref="H557" si="122">G557/E557*100-100</f>
        <v>-32.322731237999974</v>
      </c>
      <c r="I557" s="52">
        <f t="shared" ref="I557" si="123">G557/F557*100-100</f>
        <v>-32.322731237999974</v>
      </c>
    </row>
    <row r="558" spans="1:9" ht="27" x14ac:dyDescent="0.3">
      <c r="A558" s="1"/>
      <c r="B558" s="87"/>
      <c r="C558" s="50"/>
      <c r="D558" s="25" t="s">
        <v>269</v>
      </c>
      <c r="E558" s="104"/>
      <c r="F558" s="52"/>
      <c r="G558" s="64"/>
      <c r="H558" s="52"/>
      <c r="I558" s="52"/>
    </row>
    <row r="559" spans="1:9" x14ac:dyDescent="0.3">
      <c r="A559" s="1"/>
      <c r="B559" s="87"/>
      <c r="C559" s="50"/>
      <c r="D559" s="30" t="s">
        <v>22</v>
      </c>
      <c r="E559" s="104"/>
      <c r="F559" s="52"/>
      <c r="G559" s="64"/>
      <c r="H559" s="52"/>
      <c r="I559" s="52"/>
    </row>
    <row r="560" spans="1:9" ht="27" x14ac:dyDescent="0.3">
      <c r="A560" s="1"/>
      <c r="B560" s="87"/>
      <c r="C560" s="50"/>
      <c r="D560" s="25" t="s">
        <v>270</v>
      </c>
      <c r="E560" s="104"/>
      <c r="F560" s="52"/>
      <c r="G560" s="64"/>
      <c r="H560" s="52"/>
      <c r="I560" s="52"/>
    </row>
    <row r="561" spans="1:9" x14ac:dyDescent="0.3">
      <c r="A561" s="1"/>
      <c r="B561" s="87"/>
      <c r="C561" s="50"/>
      <c r="D561" s="30" t="s">
        <v>24</v>
      </c>
      <c r="E561" s="104"/>
      <c r="F561" s="52"/>
      <c r="G561" s="64"/>
      <c r="H561" s="52"/>
      <c r="I561" s="52"/>
    </row>
    <row r="562" spans="1:9" ht="15.75" customHeight="1" x14ac:dyDescent="0.3">
      <c r="A562" s="1"/>
      <c r="B562" s="87"/>
      <c r="C562" s="50"/>
      <c r="D562" s="25" t="s">
        <v>38</v>
      </c>
      <c r="E562" s="104"/>
      <c r="F562" s="52"/>
      <c r="G562" s="65"/>
      <c r="H562" s="52"/>
      <c r="I562" s="52"/>
    </row>
    <row r="563" spans="1:9" ht="15" customHeight="1" x14ac:dyDescent="0.3">
      <c r="A563" s="1"/>
      <c r="B563" s="47"/>
      <c r="C563" s="48">
        <v>11008</v>
      </c>
      <c r="D563" s="13" t="s">
        <v>20</v>
      </c>
      <c r="E563" s="49">
        <v>175699.20000000001</v>
      </c>
      <c r="F563" s="49">
        <v>175699.20000000001</v>
      </c>
      <c r="G563" s="53">
        <v>284119.7</v>
      </c>
      <c r="H563" s="52">
        <f t="shared" ref="H563" si="124">G563/E563*100-100</f>
        <v>61.708021436637154</v>
      </c>
      <c r="I563" s="52">
        <f t="shared" ref="I563" si="125">G563/F563*100-100</f>
        <v>61.708021436637154</v>
      </c>
    </row>
    <row r="564" spans="1:9" ht="33" customHeight="1" x14ac:dyDescent="0.3">
      <c r="A564" s="1"/>
      <c r="B564" s="47"/>
      <c r="C564" s="48"/>
      <c r="D564" s="31" t="s">
        <v>197</v>
      </c>
      <c r="E564" s="49"/>
      <c r="F564" s="49"/>
      <c r="G564" s="54"/>
      <c r="H564" s="52"/>
      <c r="I564" s="52"/>
    </row>
    <row r="565" spans="1:9" x14ac:dyDescent="0.3">
      <c r="A565" s="1"/>
      <c r="B565" s="47"/>
      <c r="C565" s="48"/>
      <c r="D565" s="13" t="s">
        <v>22</v>
      </c>
      <c r="E565" s="49"/>
      <c r="F565" s="49"/>
      <c r="G565" s="54"/>
      <c r="H565" s="52"/>
      <c r="I565" s="52"/>
    </row>
    <row r="566" spans="1:9" ht="108" x14ac:dyDescent="0.3">
      <c r="A566" s="1"/>
      <c r="B566" s="47"/>
      <c r="C566" s="48"/>
      <c r="D566" s="25" t="s">
        <v>198</v>
      </c>
      <c r="E566" s="49"/>
      <c r="F566" s="49"/>
      <c r="G566" s="54"/>
      <c r="H566" s="52"/>
      <c r="I566" s="52"/>
    </row>
    <row r="567" spans="1:9" x14ac:dyDescent="0.3">
      <c r="A567" s="1"/>
      <c r="B567" s="47"/>
      <c r="C567" s="48"/>
      <c r="D567" s="17" t="s">
        <v>24</v>
      </c>
      <c r="E567" s="49"/>
      <c r="F567" s="49"/>
      <c r="G567" s="54"/>
      <c r="H567" s="52"/>
      <c r="I567" s="52"/>
    </row>
    <row r="568" spans="1:9" ht="21" customHeight="1" x14ac:dyDescent="0.3">
      <c r="A568" s="1"/>
      <c r="B568" s="47"/>
      <c r="C568" s="48"/>
      <c r="D568" s="14" t="s">
        <v>38</v>
      </c>
      <c r="E568" s="49"/>
      <c r="F568" s="49"/>
      <c r="G568" s="55"/>
      <c r="H568" s="52"/>
      <c r="I568" s="52"/>
    </row>
    <row r="569" spans="1:9" ht="15" customHeight="1" x14ac:dyDescent="0.3">
      <c r="A569" s="1"/>
      <c r="B569" s="47"/>
      <c r="C569" s="48">
        <v>11009</v>
      </c>
      <c r="D569" s="13" t="s">
        <v>20</v>
      </c>
      <c r="E569" s="49">
        <v>371328.4</v>
      </c>
      <c r="F569" s="49">
        <v>494709.52899999998</v>
      </c>
      <c r="G569" s="53">
        <v>525549.5</v>
      </c>
      <c r="H569" s="52">
        <f t="shared" ref="H569" si="126">G569/E569*100-100</f>
        <v>41.5322663173622</v>
      </c>
      <c r="I569" s="52">
        <f t="shared" ref="I569" si="127">G569/F569*100-100</f>
        <v>6.2339553196679987</v>
      </c>
    </row>
    <row r="570" spans="1:9" ht="33" customHeight="1" x14ac:dyDescent="0.3">
      <c r="A570" s="1"/>
      <c r="B570" s="47"/>
      <c r="C570" s="48"/>
      <c r="D570" s="20" t="s">
        <v>199</v>
      </c>
      <c r="E570" s="49"/>
      <c r="F570" s="49"/>
      <c r="G570" s="54"/>
      <c r="H570" s="52"/>
      <c r="I570" s="52"/>
    </row>
    <row r="571" spans="1:9" x14ac:dyDescent="0.3">
      <c r="A571" s="1"/>
      <c r="B571" s="47"/>
      <c r="C571" s="48"/>
      <c r="D571" s="13" t="s">
        <v>22</v>
      </c>
      <c r="E571" s="49"/>
      <c r="F571" s="49"/>
      <c r="G571" s="54"/>
      <c r="H571" s="52"/>
      <c r="I571" s="52"/>
    </row>
    <row r="572" spans="1:9" ht="114.75" customHeight="1" x14ac:dyDescent="0.3">
      <c r="A572" s="1"/>
      <c r="B572" s="47"/>
      <c r="C572" s="48"/>
      <c r="D572" s="14" t="s">
        <v>200</v>
      </c>
      <c r="E572" s="49"/>
      <c r="F572" s="49"/>
      <c r="G572" s="54"/>
      <c r="H572" s="52"/>
      <c r="I572" s="52"/>
    </row>
    <row r="573" spans="1:9" x14ac:dyDescent="0.3">
      <c r="A573" s="1"/>
      <c r="B573" s="47"/>
      <c r="C573" s="48"/>
      <c r="D573" s="13" t="s">
        <v>24</v>
      </c>
      <c r="E573" s="49"/>
      <c r="F573" s="49"/>
      <c r="G573" s="54"/>
      <c r="H573" s="52"/>
      <c r="I573" s="52"/>
    </row>
    <row r="574" spans="1:9" ht="16.5" customHeight="1" x14ac:dyDescent="0.3">
      <c r="A574" s="1"/>
      <c r="B574" s="47"/>
      <c r="C574" s="48"/>
      <c r="D574" s="14" t="s">
        <v>38</v>
      </c>
      <c r="E574" s="49"/>
      <c r="F574" s="49"/>
      <c r="G574" s="55"/>
      <c r="H574" s="52"/>
      <c r="I574" s="52"/>
    </row>
    <row r="575" spans="1:9" s="33" customFormat="1" ht="12.75" customHeight="1" x14ac:dyDescent="0.25">
      <c r="A575" s="4"/>
      <c r="B575" s="47"/>
      <c r="C575" s="48">
        <v>11010</v>
      </c>
      <c r="D575" s="32" t="s">
        <v>20</v>
      </c>
      <c r="E575" s="117">
        <v>0</v>
      </c>
      <c r="F575" s="125">
        <v>862368.7</v>
      </c>
      <c r="G575" s="56">
        <v>1695820.5</v>
      </c>
      <c r="H575" s="52"/>
      <c r="I575" s="52">
        <f t="shared" ref="I575" si="128">G575/F575*100-100</f>
        <v>96.646805478909442</v>
      </c>
    </row>
    <row r="576" spans="1:9" s="33" customFormat="1" ht="40.5" x14ac:dyDescent="0.25">
      <c r="A576" s="4"/>
      <c r="B576" s="47"/>
      <c r="C576" s="48"/>
      <c r="D576" s="34" t="s">
        <v>201</v>
      </c>
      <c r="E576" s="117"/>
      <c r="F576" s="125"/>
      <c r="G576" s="57"/>
      <c r="H576" s="52"/>
      <c r="I576" s="52"/>
    </row>
    <row r="577" spans="1:9" s="33" customFormat="1" ht="12.75" customHeight="1" x14ac:dyDescent="0.25">
      <c r="A577" s="4"/>
      <c r="B577" s="47"/>
      <c r="C577" s="48"/>
      <c r="D577" s="35" t="s">
        <v>22</v>
      </c>
      <c r="E577" s="117"/>
      <c r="F577" s="125"/>
      <c r="G577" s="57"/>
      <c r="H577" s="52"/>
      <c r="I577" s="52"/>
    </row>
    <row r="578" spans="1:9" s="33" customFormat="1" ht="51" customHeight="1" x14ac:dyDescent="0.25">
      <c r="A578" s="4"/>
      <c r="B578" s="47"/>
      <c r="C578" s="48"/>
      <c r="D578" s="34" t="s">
        <v>202</v>
      </c>
      <c r="E578" s="117"/>
      <c r="F578" s="125"/>
      <c r="G578" s="57"/>
      <c r="H578" s="52"/>
      <c r="I578" s="52"/>
    </row>
    <row r="579" spans="1:9" s="33" customFormat="1" ht="12.75" customHeight="1" x14ac:dyDescent="0.25">
      <c r="A579" s="4"/>
      <c r="B579" s="47"/>
      <c r="C579" s="48"/>
      <c r="D579" s="32" t="s">
        <v>24</v>
      </c>
      <c r="E579" s="117"/>
      <c r="F579" s="125"/>
      <c r="G579" s="57"/>
      <c r="H579" s="52"/>
      <c r="I579" s="52"/>
    </row>
    <row r="580" spans="1:9" s="33" customFormat="1" ht="12.75" customHeight="1" x14ac:dyDescent="0.25">
      <c r="A580" s="4"/>
      <c r="B580" s="47"/>
      <c r="C580" s="48"/>
      <c r="D580" s="25" t="s">
        <v>38</v>
      </c>
      <c r="E580" s="117"/>
      <c r="F580" s="125"/>
      <c r="G580" s="58"/>
      <c r="H580" s="52"/>
      <c r="I580" s="52"/>
    </row>
    <row r="581" spans="1:9" s="33" customFormat="1" ht="13.5" customHeight="1" x14ac:dyDescent="0.25">
      <c r="A581" s="4"/>
      <c r="B581" s="47"/>
      <c r="C581" s="48">
        <v>11011</v>
      </c>
      <c r="D581" s="32" t="s">
        <v>20</v>
      </c>
      <c r="E581" s="117">
        <v>636884.19999999995</v>
      </c>
      <c r="F581" s="125">
        <v>683607.4</v>
      </c>
      <c r="G581" s="56">
        <v>852058.6</v>
      </c>
      <c r="H581" s="52">
        <f t="shared" ref="H581" si="129">G581/E581*100-100</f>
        <v>33.785482510007313</v>
      </c>
      <c r="I581" s="52">
        <f t="shared" ref="I581" si="130">G581/F581*100-100</f>
        <v>24.641512072572638</v>
      </c>
    </row>
    <row r="582" spans="1:9" s="33" customFormat="1" ht="40.5" x14ac:dyDescent="0.25">
      <c r="A582" s="4"/>
      <c r="B582" s="47"/>
      <c r="C582" s="48"/>
      <c r="D582" s="34" t="s">
        <v>203</v>
      </c>
      <c r="E582" s="117"/>
      <c r="F582" s="125"/>
      <c r="G582" s="57"/>
      <c r="H582" s="52"/>
      <c r="I582" s="52"/>
    </row>
    <row r="583" spans="1:9" s="33" customFormat="1" ht="13.5" customHeight="1" x14ac:dyDescent="0.25">
      <c r="A583" s="4"/>
      <c r="B583" s="47"/>
      <c r="C583" s="48"/>
      <c r="D583" s="35" t="s">
        <v>22</v>
      </c>
      <c r="E583" s="117"/>
      <c r="F583" s="125"/>
      <c r="G583" s="57"/>
      <c r="H583" s="52"/>
      <c r="I583" s="52"/>
    </row>
    <row r="584" spans="1:9" s="33" customFormat="1" ht="51" customHeight="1" x14ac:dyDescent="0.25">
      <c r="A584" s="4"/>
      <c r="B584" s="47"/>
      <c r="C584" s="48"/>
      <c r="D584" s="34" t="s">
        <v>204</v>
      </c>
      <c r="E584" s="117"/>
      <c r="F584" s="125"/>
      <c r="G584" s="57"/>
      <c r="H584" s="52"/>
      <c r="I584" s="52"/>
    </row>
    <row r="585" spans="1:9" s="33" customFormat="1" ht="13.5" customHeight="1" x14ac:dyDescent="0.25">
      <c r="A585" s="4"/>
      <c r="B585" s="47"/>
      <c r="C585" s="48"/>
      <c r="D585" s="32" t="s">
        <v>24</v>
      </c>
      <c r="E585" s="117"/>
      <c r="F585" s="125"/>
      <c r="G585" s="57"/>
      <c r="H585" s="52"/>
      <c r="I585" s="52"/>
    </row>
    <row r="586" spans="1:9" s="33" customFormat="1" ht="13.5" customHeight="1" x14ac:dyDescent="0.25">
      <c r="A586" s="4"/>
      <c r="B586" s="47"/>
      <c r="C586" s="48"/>
      <c r="D586" s="25" t="s">
        <v>38</v>
      </c>
      <c r="E586" s="117"/>
      <c r="F586" s="125"/>
      <c r="G586" s="58"/>
      <c r="H586" s="52"/>
      <c r="I586" s="52"/>
    </row>
    <row r="587" spans="1:9" ht="15" customHeight="1" x14ac:dyDescent="0.3">
      <c r="A587" s="1"/>
      <c r="B587" s="87"/>
      <c r="C587" s="50">
        <v>11017</v>
      </c>
      <c r="D587" s="13" t="s">
        <v>20</v>
      </c>
      <c r="E587" s="51">
        <v>0</v>
      </c>
      <c r="F587" s="51">
        <v>3715859.7</v>
      </c>
      <c r="G587" s="66">
        <v>496078.8</v>
      </c>
      <c r="H587" s="52"/>
      <c r="I587" s="52">
        <f t="shared" ref="I587" si="131">G587/F587*100-100</f>
        <v>-86.649689707068333</v>
      </c>
    </row>
    <row r="588" spans="1:9" ht="39.75" customHeight="1" x14ac:dyDescent="0.3">
      <c r="A588" s="1"/>
      <c r="B588" s="87"/>
      <c r="C588" s="50"/>
      <c r="D588" s="14" t="s">
        <v>271</v>
      </c>
      <c r="E588" s="51"/>
      <c r="F588" s="51"/>
      <c r="G588" s="67"/>
      <c r="H588" s="52"/>
      <c r="I588" s="52"/>
    </row>
    <row r="589" spans="1:9" x14ac:dyDescent="0.3">
      <c r="A589" s="1"/>
      <c r="B589" s="87"/>
      <c r="C589" s="50"/>
      <c r="D589" s="13" t="s">
        <v>22</v>
      </c>
      <c r="E589" s="51"/>
      <c r="F589" s="51"/>
      <c r="G589" s="67"/>
      <c r="H589" s="52"/>
      <c r="I589" s="52"/>
    </row>
    <row r="590" spans="1:9" ht="40.5" x14ac:dyDescent="0.3">
      <c r="A590" s="1"/>
      <c r="B590" s="87"/>
      <c r="C590" s="50"/>
      <c r="D590" s="14" t="s">
        <v>271</v>
      </c>
      <c r="E590" s="51"/>
      <c r="F590" s="51"/>
      <c r="G590" s="67"/>
      <c r="H590" s="52"/>
      <c r="I590" s="52"/>
    </row>
    <row r="591" spans="1:9" x14ac:dyDescent="0.3">
      <c r="A591" s="1"/>
      <c r="B591" s="87"/>
      <c r="C591" s="50"/>
      <c r="D591" s="13" t="s">
        <v>24</v>
      </c>
      <c r="E591" s="51"/>
      <c r="F591" s="51"/>
      <c r="G591" s="67"/>
      <c r="H591" s="52"/>
      <c r="I591" s="52"/>
    </row>
    <row r="592" spans="1:9" x14ac:dyDescent="0.3">
      <c r="A592" s="1"/>
      <c r="B592" s="87"/>
      <c r="C592" s="50"/>
      <c r="D592" s="14" t="s">
        <v>38</v>
      </c>
      <c r="E592" s="51"/>
      <c r="F592" s="51"/>
      <c r="G592" s="68"/>
      <c r="H592" s="52"/>
      <c r="I592" s="52"/>
    </row>
    <row r="593" spans="1:9" ht="15" customHeight="1" x14ac:dyDescent="0.3">
      <c r="A593" s="1"/>
      <c r="B593" s="87"/>
      <c r="C593" s="50">
        <v>11018</v>
      </c>
      <c r="D593" s="13" t="s">
        <v>20</v>
      </c>
      <c r="E593" s="51">
        <v>0</v>
      </c>
      <c r="F593" s="51">
        <v>0</v>
      </c>
      <c r="G593" s="63">
        <v>134000</v>
      </c>
      <c r="H593" s="52"/>
      <c r="I593" s="52"/>
    </row>
    <row r="594" spans="1:9" ht="94.5" x14ac:dyDescent="0.3">
      <c r="A594" s="1"/>
      <c r="B594" s="87"/>
      <c r="C594" s="50"/>
      <c r="D594" s="14" t="s">
        <v>272</v>
      </c>
      <c r="E594" s="51"/>
      <c r="F594" s="51"/>
      <c r="G594" s="64"/>
      <c r="H594" s="52"/>
      <c r="I594" s="52"/>
    </row>
    <row r="595" spans="1:9" x14ac:dyDescent="0.3">
      <c r="A595" s="1"/>
      <c r="B595" s="87"/>
      <c r="C595" s="50"/>
      <c r="D595" s="13" t="s">
        <v>22</v>
      </c>
      <c r="E595" s="51"/>
      <c r="F595" s="51"/>
      <c r="G595" s="64"/>
      <c r="H595" s="52"/>
      <c r="I595" s="52"/>
    </row>
    <row r="596" spans="1:9" ht="94.5" x14ac:dyDescent="0.3">
      <c r="A596" s="1"/>
      <c r="B596" s="87"/>
      <c r="C596" s="50"/>
      <c r="D596" s="14" t="s">
        <v>273</v>
      </c>
      <c r="E596" s="51"/>
      <c r="F596" s="51"/>
      <c r="G596" s="64"/>
      <c r="H596" s="52"/>
      <c r="I596" s="52"/>
    </row>
    <row r="597" spans="1:9" x14ac:dyDescent="0.3">
      <c r="A597" s="1"/>
      <c r="B597" s="87"/>
      <c r="C597" s="50"/>
      <c r="D597" s="13" t="s">
        <v>24</v>
      </c>
      <c r="E597" s="51"/>
      <c r="F597" s="51"/>
      <c r="G597" s="64"/>
      <c r="H597" s="52"/>
      <c r="I597" s="52"/>
    </row>
    <row r="598" spans="1:9" x14ac:dyDescent="0.3">
      <c r="A598" s="1"/>
      <c r="B598" s="87"/>
      <c r="C598" s="50"/>
      <c r="D598" s="14" t="s">
        <v>38</v>
      </c>
      <c r="E598" s="51"/>
      <c r="F598" s="51"/>
      <c r="G598" s="65"/>
      <c r="H598" s="52"/>
      <c r="I598" s="52"/>
    </row>
    <row r="599" spans="1:9" s="33" customFormat="1" ht="13.5" customHeight="1" x14ac:dyDescent="0.25">
      <c r="A599" s="4"/>
      <c r="B599" s="47"/>
      <c r="C599" s="48">
        <v>32002</v>
      </c>
      <c r="D599" s="32" t="s">
        <v>20</v>
      </c>
      <c r="E599" s="117">
        <v>1100523.3999999999</v>
      </c>
      <c r="F599" s="117">
        <v>3096907.2</v>
      </c>
      <c r="G599" s="56">
        <v>2941349.7</v>
      </c>
      <c r="H599" s="52">
        <f t="shared" ref="H599" si="132">G599/E599*100-100</f>
        <v>167.26825617701542</v>
      </c>
      <c r="I599" s="52">
        <f t="shared" ref="I599" si="133">G599/F599*100-100</f>
        <v>-5.0229951998561546</v>
      </c>
    </row>
    <row r="600" spans="1:9" s="33" customFormat="1" ht="81" x14ac:dyDescent="0.25">
      <c r="A600" s="4"/>
      <c r="B600" s="47"/>
      <c r="C600" s="48"/>
      <c r="D600" s="34" t="s">
        <v>205</v>
      </c>
      <c r="E600" s="117"/>
      <c r="F600" s="117"/>
      <c r="G600" s="57"/>
      <c r="H600" s="52"/>
      <c r="I600" s="52"/>
    </row>
    <row r="601" spans="1:9" s="33" customFormat="1" ht="13.5" customHeight="1" x14ac:dyDescent="0.25">
      <c r="A601" s="4"/>
      <c r="B601" s="47"/>
      <c r="C601" s="48"/>
      <c r="D601" s="32" t="s">
        <v>22</v>
      </c>
      <c r="E601" s="117"/>
      <c r="F601" s="117"/>
      <c r="G601" s="57"/>
      <c r="H601" s="52"/>
      <c r="I601" s="52"/>
    </row>
    <row r="602" spans="1:9" s="33" customFormat="1" ht="54" x14ac:dyDescent="0.25">
      <c r="A602" s="4"/>
      <c r="B602" s="47"/>
      <c r="C602" s="48"/>
      <c r="D602" s="36" t="s">
        <v>206</v>
      </c>
      <c r="E602" s="117"/>
      <c r="F602" s="117"/>
      <c r="G602" s="57"/>
      <c r="H602" s="52"/>
      <c r="I602" s="52"/>
    </row>
    <row r="603" spans="1:9" s="33" customFormat="1" ht="13.5" customHeight="1" x14ac:dyDescent="0.25">
      <c r="A603" s="4"/>
      <c r="B603" s="47"/>
      <c r="C603" s="48"/>
      <c r="D603" s="32" t="s">
        <v>24</v>
      </c>
      <c r="E603" s="117"/>
      <c r="F603" s="117"/>
      <c r="G603" s="57"/>
      <c r="H603" s="52"/>
      <c r="I603" s="52"/>
    </row>
    <row r="604" spans="1:9" s="33" customFormat="1" ht="40.5" x14ac:dyDescent="0.25">
      <c r="A604" s="4"/>
      <c r="B604" s="47"/>
      <c r="C604" s="48"/>
      <c r="D604" s="34" t="s">
        <v>32</v>
      </c>
      <c r="E604" s="117"/>
      <c r="F604" s="117"/>
      <c r="G604" s="58"/>
      <c r="H604" s="52"/>
      <c r="I604" s="52"/>
    </row>
    <row r="605" spans="1:9" x14ac:dyDescent="0.3">
      <c r="A605" s="1"/>
      <c r="B605" s="86" t="s">
        <v>12</v>
      </c>
      <c r="C605" s="86"/>
      <c r="D605" s="12"/>
      <c r="E605" s="12"/>
      <c r="F605" s="12"/>
      <c r="G605" s="12"/>
      <c r="H605" s="12"/>
      <c r="I605" s="12"/>
    </row>
    <row r="606" spans="1:9" ht="15" customHeight="1" x14ac:dyDescent="0.3">
      <c r="A606" s="1"/>
      <c r="B606" s="48">
        <v>1193</v>
      </c>
      <c r="C606" s="102"/>
      <c r="D606" s="13" t="s">
        <v>13</v>
      </c>
      <c r="E606" s="61">
        <f>SUM(E613:E630)</f>
        <v>873913.5</v>
      </c>
      <c r="F606" s="61">
        <f t="shared" ref="F606:G606" si="134">SUM(F613:F630)</f>
        <v>1590482.5394599999</v>
      </c>
      <c r="G606" s="61">
        <f t="shared" si="134"/>
        <v>2246458.7000000002</v>
      </c>
      <c r="H606" s="62">
        <f>G606/E606*100-100</f>
        <v>157.05732890040036</v>
      </c>
      <c r="I606" s="61">
        <f>G606/F606*100-100</f>
        <v>41.243845453513558</v>
      </c>
    </row>
    <row r="607" spans="1:9" ht="27" x14ac:dyDescent="0.3">
      <c r="A607" s="1"/>
      <c r="B607" s="48"/>
      <c r="C607" s="102"/>
      <c r="D607" s="14" t="s">
        <v>207</v>
      </c>
      <c r="E607" s="61"/>
      <c r="F607" s="61"/>
      <c r="G607" s="61"/>
      <c r="H607" s="62"/>
      <c r="I607" s="61"/>
    </row>
    <row r="608" spans="1:9" x14ac:dyDescent="0.3">
      <c r="A608" s="1"/>
      <c r="B608" s="48"/>
      <c r="C608" s="102"/>
      <c r="D608" s="13" t="s">
        <v>15</v>
      </c>
      <c r="E608" s="61"/>
      <c r="F608" s="61"/>
      <c r="G608" s="61"/>
      <c r="H608" s="62"/>
      <c r="I608" s="61"/>
    </row>
    <row r="609" spans="1:9" ht="96.75" customHeight="1" x14ac:dyDescent="0.3">
      <c r="A609" s="1"/>
      <c r="B609" s="48"/>
      <c r="C609" s="102"/>
      <c r="D609" s="14" t="s">
        <v>208</v>
      </c>
      <c r="E609" s="61"/>
      <c r="F609" s="61"/>
      <c r="G609" s="61"/>
      <c r="H609" s="62"/>
      <c r="I609" s="61"/>
    </row>
    <row r="610" spans="1:9" x14ac:dyDescent="0.3">
      <c r="A610" s="1"/>
      <c r="B610" s="48"/>
      <c r="C610" s="102"/>
      <c r="D610" s="13" t="s">
        <v>17</v>
      </c>
      <c r="E610" s="61"/>
      <c r="F610" s="61"/>
      <c r="G610" s="61"/>
      <c r="H610" s="62"/>
      <c r="I610" s="61"/>
    </row>
    <row r="611" spans="1:9" ht="51.75" customHeight="1" x14ac:dyDescent="0.3">
      <c r="A611" s="1"/>
      <c r="B611" s="48"/>
      <c r="C611" s="102"/>
      <c r="D611" s="14" t="s">
        <v>209</v>
      </c>
      <c r="E611" s="61"/>
      <c r="F611" s="61"/>
      <c r="G611" s="61"/>
      <c r="H611" s="62"/>
      <c r="I611" s="61"/>
    </row>
    <row r="612" spans="1:9" ht="18" customHeight="1" x14ac:dyDescent="0.3">
      <c r="A612" s="1"/>
      <c r="B612" s="23" t="s">
        <v>19</v>
      </c>
      <c r="C612" s="13"/>
      <c r="D612" s="13"/>
      <c r="E612" s="13"/>
      <c r="F612" s="13"/>
      <c r="G612" s="13"/>
      <c r="H612" s="13"/>
      <c r="I612" s="13"/>
    </row>
    <row r="613" spans="1:9" ht="15" customHeight="1" x14ac:dyDescent="0.3">
      <c r="A613" s="1"/>
      <c r="B613" s="47"/>
      <c r="C613" s="48">
        <v>11001</v>
      </c>
      <c r="D613" s="13" t="s">
        <v>20</v>
      </c>
      <c r="E613" s="49">
        <v>798399.5</v>
      </c>
      <c r="F613" s="49">
        <v>1514968.5188</v>
      </c>
      <c r="G613" s="53">
        <v>2000710</v>
      </c>
      <c r="H613" s="52">
        <f t="shared" ref="H613" si="135">G613/E613*100-100</f>
        <v>150.590086792389</v>
      </c>
      <c r="I613" s="52">
        <f t="shared" ref="I613" si="136">G613/F613*100-100</f>
        <v>32.062810228212101</v>
      </c>
    </row>
    <row r="614" spans="1:9" ht="81" x14ac:dyDescent="0.3">
      <c r="A614" s="1"/>
      <c r="B614" s="47"/>
      <c r="C614" s="48"/>
      <c r="D614" s="14" t="s">
        <v>210</v>
      </c>
      <c r="E614" s="49"/>
      <c r="F614" s="49"/>
      <c r="G614" s="54"/>
      <c r="H614" s="52"/>
      <c r="I614" s="52"/>
    </row>
    <row r="615" spans="1:9" x14ac:dyDescent="0.3">
      <c r="A615" s="1"/>
      <c r="B615" s="47"/>
      <c r="C615" s="48"/>
      <c r="D615" s="13" t="s">
        <v>22</v>
      </c>
      <c r="E615" s="49"/>
      <c r="F615" s="49"/>
      <c r="G615" s="54"/>
      <c r="H615" s="52"/>
      <c r="I615" s="52"/>
    </row>
    <row r="616" spans="1:9" ht="110.25" customHeight="1" x14ac:dyDescent="0.3">
      <c r="A616" s="1"/>
      <c r="B616" s="47"/>
      <c r="C616" s="48"/>
      <c r="D616" s="37" t="s">
        <v>211</v>
      </c>
      <c r="E616" s="49"/>
      <c r="F616" s="49"/>
      <c r="G616" s="54"/>
      <c r="H616" s="52"/>
      <c r="I616" s="52"/>
    </row>
    <row r="617" spans="1:9" x14ac:dyDescent="0.3">
      <c r="A617" s="1"/>
      <c r="B617" s="47"/>
      <c r="C617" s="48"/>
      <c r="D617" s="13" t="s">
        <v>24</v>
      </c>
      <c r="E617" s="49"/>
      <c r="F617" s="49"/>
      <c r="G617" s="54"/>
      <c r="H617" s="52"/>
      <c r="I617" s="52"/>
    </row>
    <row r="618" spans="1:9" ht="19.5" customHeight="1" x14ac:dyDescent="0.3">
      <c r="A618" s="1"/>
      <c r="B618" s="47"/>
      <c r="C618" s="48"/>
      <c r="D618" s="25" t="s">
        <v>38</v>
      </c>
      <c r="E618" s="49"/>
      <c r="F618" s="49"/>
      <c r="G618" s="55"/>
      <c r="H618" s="52"/>
      <c r="I618" s="52"/>
    </row>
    <row r="619" spans="1:9" ht="15" customHeight="1" x14ac:dyDescent="0.3">
      <c r="A619" s="1"/>
      <c r="B619" s="47"/>
      <c r="C619" s="48">
        <v>11002</v>
      </c>
      <c r="D619" s="13" t="s">
        <v>20</v>
      </c>
      <c r="E619" s="49">
        <v>75514</v>
      </c>
      <c r="F619" s="49">
        <v>75514.020659999995</v>
      </c>
      <c r="G619" s="53">
        <v>80268.7</v>
      </c>
      <c r="H619" s="52">
        <f t="shared" ref="H619" si="137">G619/E619*100-100</f>
        <v>6.2964483407050409</v>
      </c>
      <c r="I619" s="52">
        <f t="shared" ref="I619" si="138">G619/F619*100-100</f>
        <v>6.2964192588921009</v>
      </c>
    </row>
    <row r="620" spans="1:9" ht="65.25" customHeight="1" x14ac:dyDescent="0.3">
      <c r="A620" s="1"/>
      <c r="B620" s="47"/>
      <c r="C620" s="48"/>
      <c r="D620" s="14" t="s">
        <v>212</v>
      </c>
      <c r="E620" s="49"/>
      <c r="F620" s="49"/>
      <c r="G620" s="54"/>
      <c r="H620" s="52"/>
      <c r="I620" s="52"/>
    </row>
    <row r="621" spans="1:9" x14ac:dyDescent="0.3">
      <c r="A621" s="1"/>
      <c r="B621" s="47"/>
      <c r="C621" s="48"/>
      <c r="D621" s="13" t="s">
        <v>22</v>
      </c>
      <c r="E621" s="49"/>
      <c r="F621" s="49"/>
      <c r="G621" s="54"/>
      <c r="H621" s="52"/>
      <c r="I621" s="52"/>
    </row>
    <row r="622" spans="1:9" ht="39" customHeight="1" x14ac:dyDescent="0.3">
      <c r="A622" s="1"/>
      <c r="B622" s="47"/>
      <c r="C622" s="48"/>
      <c r="D622" s="14" t="s">
        <v>213</v>
      </c>
      <c r="E622" s="49"/>
      <c r="F622" s="49"/>
      <c r="G622" s="54"/>
      <c r="H622" s="52"/>
      <c r="I622" s="52"/>
    </row>
    <row r="623" spans="1:9" x14ac:dyDescent="0.3">
      <c r="A623" s="1"/>
      <c r="B623" s="47"/>
      <c r="C623" s="48"/>
      <c r="D623" s="13" t="s">
        <v>24</v>
      </c>
      <c r="E623" s="49"/>
      <c r="F623" s="49"/>
      <c r="G623" s="54"/>
      <c r="H623" s="52"/>
      <c r="I623" s="52"/>
    </row>
    <row r="624" spans="1:9" ht="18.75" customHeight="1" x14ac:dyDescent="0.3">
      <c r="A624" s="1"/>
      <c r="B624" s="47"/>
      <c r="C624" s="48"/>
      <c r="D624" s="25" t="s">
        <v>38</v>
      </c>
      <c r="E624" s="49"/>
      <c r="F624" s="49"/>
      <c r="G624" s="55"/>
      <c r="H624" s="52"/>
      <c r="I624" s="52"/>
    </row>
    <row r="625" spans="1:9" ht="15" customHeight="1" x14ac:dyDescent="0.3">
      <c r="A625" s="1"/>
      <c r="B625" s="47"/>
      <c r="C625" s="48">
        <v>11003</v>
      </c>
      <c r="D625" s="13" t="s">
        <v>20</v>
      </c>
      <c r="E625" s="49">
        <v>0</v>
      </c>
      <c r="F625" s="49">
        <v>0</v>
      </c>
      <c r="G625" s="53">
        <v>165480</v>
      </c>
      <c r="H625" s="52"/>
      <c r="I625" s="52"/>
    </row>
    <row r="626" spans="1:9" ht="65.25" customHeight="1" x14ac:dyDescent="0.3">
      <c r="A626" s="1"/>
      <c r="B626" s="47"/>
      <c r="C626" s="48"/>
      <c r="D626" s="14" t="s">
        <v>214</v>
      </c>
      <c r="E626" s="49"/>
      <c r="F626" s="49"/>
      <c r="G626" s="54"/>
      <c r="H626" s="52"/>
      <c r="I626" s="52"/>
    </row>
    <row r="627" spans="1:9" x14ac:dyDescent="0.3">
      <c r="A627" s="1"/>
      <c r="B627" s="47"/>
      <c r="C627" s="48"/>
      <c r="D627" s="13" t="s">
        <v>22</v>
      </c>
      <c r="E627" s="49"/>
      <c r="F627" s="49"/>
      <c r="G627" s="54"/>
      <c r="H627" s="52"/>
      <c r="I627" s="52"/>
    </row>
    <row r="628" spans="1:9" ht="39" customHeight="1" x14ac:dyDescent="0.3">
      <c r="A628" s="1"/>
      <c r="B628" s="47"/>
      <c r="C628" s="48"/>
      <c r="D628" s="14" t="s">
        <v>215</v>
      </c>
      <c r="E628" s="49"/>
      <c r="F628" s="49"/>
      <c r="G628" s="54"/>
      <c r="H628" s="52"/>
      <c r="I628" s="52"/>
    </row>
    <row r="629" spans="1:9" x14ac:dyDescent="0.3">
      <c r="A629" s="1"/>
      <c r="B629" s="47"/>
      <c r="C629" s="48"/>
      <c r="D629" s="13" t="s">
        <v>24</v>
      </c>
      <c r="E629" s="49"/>
      <c r="F629" s="49"/>
      <c r="G629" s="54"/>
      <c r="H629" s="52"/>
      <c r="I629" s="52"/>
    </row>
    <row r="630" spans="1:9" ht="18.75" customHeight="1" x14ac:dyDescent="0.3">
      <c r="A630" s="1"/>
      <c r="B630" s="47"/>
      <c r="C630" s="48"/>
      <c r="D630" s="25" t="s">
        <v>38</v>
      </c>
      <c r="E630" s="49"/>
      <c r="F630" s="49"/>
      <c r="G630" s="55"/>
      <c r="H630" s="52"/>
      <c r="I630" s="52"/>
    </row>
    <row r="631" spans="1:9" x14ac:dyDescent="0.3">
      <c r="A631" s="1"/>
      <c r="B631" s="86" t="s">
        <v>12</v>
      </c>
      <c r="C631" s="86"/>
      <c r="D631" s="12"/>
      <c r="E631" s="12"/>
      <c r="F631" s="12"/>
      <c r="G631" s="12"/>
      <c r="H631" s="12"/>
      <c r="I631" s="12"/>
    </row>
    <row r="632" spans="1:9" ht="15" customHeight="1" x14ac:dyDescent="0.3">
      <c r="A632" s="1"/>
      <c r="B632" s="48">
        <v>9019</v>
      </c>
      <c r="C632" s="102"/>
      <c r="D632" s="13" t="s">
        <v>13</v>
      </c>
      <c r="E632" s="61">
        <f>E639</f>
        <v>0</v>
      </c>
      <c r="F632" s="61">
        <f t="shared" ref="F632:G632" si="139">F639</f>
        <v>0</v>
      </c>
      <c r="G632" s="61">
        <f t="shared" si="139"/>
        <v>203562.7</v>
      </c>
      <c r="H632" s="62"/>
      <c r="I632" s="61"/>
    </row>
    <row r="633" spans="1:9" ht="27" x14ac:dyDescent="0.3">
      <c r="A633" s="1"/>
      <c r="B633" s="48"/>
      <c r="C633" s="102"/>
      <c r="D633" s="14" t="s">
        <v>216</v>
      </c>
      <c r="E633" s="61"/>
      <c r="F633" s="61"/>
      <c r="G633" s="61"/>
      <c r="H633" s="62"/>
      <c r="I633" s="61"/>
    </row>
    <row r="634" spans="1:9" x14ac:dyDescent="0.3">
      <c r="A634" s="1"/>
      <c r="B634" s="48"/>
      <c r="C634" s="102"/>
      <c r="D634" s="13" t="s">
        <v>15</v>
      </c>
      <c r="E634" s="61"/>
      <c r="F634" s="61"/>
      <c r="G634" s="61"/>
      <c r="H634" s="62"/>
      <c r="I634" s="61"/>
    </row>
    <row r="635" spans="1:9" ht="41.25" customHeight="1" x14ac:dyDescent="0.3">
      <c r="A635" s="1"/>
      <c r="B635" s="48"/>
      <c r="C635" s="102"/>
      <c r="D635" s="14" t="s">
        <v>278</v>
      </c>
      <c r="E635" s="61"/>
      <c r="F635" s="61"/>
      <c r="G635" s="61"/>
      <c r="H635" s="62"/>
      <c r="I635" s="61"/>
    </row>
    <row r="636" spans="1:9" x14ac:dyDescent="0.3">
      <c r="A636" s="1"/>
      <c r="B636" s="48"/>
      <c r="C636" s="102"/>
      <c r="D636" s="13" t="s">
        <v>17</v>
      </c>
      <c r="E636" s="61"/>
      <c r="F636" s="61"/>
      <c r="G636" s="61"/>
      <c r="H636" s="62"/>
      <c r="I636" s="61"/>
    </row>
    <row r="637" spans="1:9" ht="94.5" x14ac:dyDescent="0.3">
      <c r="A637" s="1"/>
      <c r="B637" s="48"/>
      <c r="C637" s="102"/>
      <c r="D637" s="14" t="s">
        <v>279</v>
      </c>
      <c r="E637" s="61"/>
      <c r="F637" s="61"/>
      <c r="G637" s="61"/>
      <c r="H637" s="62"/>
      <c r="I637" s="61"/>
    </row>
    <row r="638" spans="1:9" ht="18" customHeight="1" x14ac:dyDescent="0.3">
      <c r="A638" s="1"/>
      <c r="B638" s="23" t="s">
        <v>19</v>
      </c>
      <c r="C638" s="13"/>
      <c r="D638" s="13"/>
      <c r="E638" s="13"/>
      <c r="F638" s="13"/>
      <c r="G638" s="13"/>
      <c r="H638" s="13"/>
      <c r="I638" s="13"/>
    </row>
    <row r="639" spans="1:9" ht="15" customHeight="1" x14ac:dyDescent="0.3">
      <c r="A639" s="1"/>
      <c r="B639" s="47"/>
      <c r="C639" s="48">
        <v>31001</v>
      </c>
      <c r="D639" s="13" t="s">
        <v>20</v>
      </c>
      <c r="E639" s="49">
        <v>0</v>
      </c>
      <c r="F639" s="129">
        <v>0</v>
      </c>
      <c r="G639" s="130">
        <v>203562.7</v>
      </c>
      <c r="H639" s="52"/>
      <c r="I639" s="49"/>
    </row>
    <row r="640" spans="1:9" ht="27" x14ac:dyDescent="0.3">
      <c r="A640" s="1"/>
      <c r="B640" s="47"/>
      <c r="C640" s="48"/>
      <c r="D640" s="14" t="s">
        <v>216</v>
      </c>
      <c r="E640" s="49"/>
      <c r="F640" s="129"/>
      <c r="G640" s="131"/>
      <c r="H640" s="52"/>
      <c r="I640" s="49"/>
    </row>
    <row r="641" spans="1:9" x14ac:dyDescent="0.3">
      <c r="A641" s="1"/>
      <c r="B641" s="47"/>
      <c r="C641" s="48"/>
      <c r="D641" s="13" t="s">
        <v>22</v>
      </c>
      <c r="E641" s="49"/>
      <c r="F641" s="129"/>
      <c r="G641" s="131"/>
      <c r="H641" s="52"/>
      <c r="I641" s="49"/>
    </row>
    <row r="642" spans="1:9" ht="54" customHeight="1" x14ac:dyDescent="0.3">
      <c r="A642" s="1"/>
      <c r="B642" s="47"/>
      <c r="C642" s="48"/>
      <c r="D642" s="37" t="s">
        <v>217</v>
      </c>
      <c r="E642" s="49"/>
      <c r="F642" s="129"/>
      <c r="G642" s="131"/>
      <c r="H642" s="52"/>
      <c r="I642" s="49"/>
    </row>
    <row r="643" spans="1:9" x14ac:dyDescent="0.3">
      <c r="A643" s="1"/>
      <c r="B643" s="47"/>
      <c r="C643" s="48"/>
      <c r="D643" s="13" t="s">
        <v>24</v>
      </c>
      <c r="E643" s="49"/>
      <c r="F643" s="129"/>
      <c r="G643" s="131"/>
      <c r="H643" s="52"/>
      <c r="I643" s="49"/>
    </row>
    <row r="644" spans="1:9" ht="51.75" customHeight="1" x14ac:dyDescent="0.3">
      <c r="A644" s="1"/>
      <c r="B644" s="47"/>
      <c r="C644" s="48"/>
      <c r="D644" s="25" t="s">
        <v>32</v>
      </c>
      <c r="E644" s="49"/>
      <c r="F644" s="129"/>
      <c r="G644" s="132"/>
      <c r="H644" s="52"/>
      <c r="I644" s="49"/>
    </row>
    <row r="645" spans="1:9" x14ac:dyDescent="0.3">
      <c r="A645" s="1"/>
      <c r="B645" s="86" t="s">
        <v>12</v>
      </c>
      <c r="C645" s="86"/>
      <c r="D645" s="12"/>
      <c r="E645" s="12"/>
      <c r="F645" s="12"/>
      <c r="G645" s="12"/>
      <c r="H645" s="12"/>
      <c r="I645" s="12"/>
    </row>
    <row r="646" spans="1:9" ht="15" customHeight="1" x14ac:dyDescent="0.3">
      <c r="A646" s="1"/>
      <c r="B646" s="48">
        <v>1215</v>
      </c>
      <c r="C646" s="102"/>
      <c r="D646" s="13" t="s">
        <v>13</v>
      </c>
      <c r="E646" s="61">
        <f>SUM(E653:E700)</f>
        <v>159947.40000000002</v>
      </c>
      <c r="F646" s="61">
        <f t="shared" ref="F646:G646" si="140">SUM(F653:F700)</f>
        <v>165771.29999999999</v>
      </c>
      <c r="G646" s="61">
        <f t="shared" si="140"/>
        <v>413886.5</v>
      </c>
      <c r="H646" s="62">
        <f>G646/E646*100-100</f>
        <v>158.76413120813464</v>
      </c>
      <c r="I646" s="61">
        <f>G646/F646*100-100</f>
        <v>149.6731943346044</v>
      </c>
    </row>
    <row r="647" spans="1:9" ht="40.5" x14ac:dyDescent="0.3">
      <c r="A647" s="1"/>
      <c r="B647" s="48"/>
      <c r="C647" s="102"/>
      <c r="D647" s="14" t="s">
        <v>218</v>
      </c>
      <c r="E647" s="61"/>
      <c r="F647" s="61"/>
      <c r="G647" s="61"/>
      <c r="H647" s="62"/>
      <c r="I647" s="61"/>
    </row>
    <row r="648" spans="1:9" x14ac:dyDescent="0.3">
      <c r="A648" s="1"/>
      <c r="B648" s="48"/>
      <c r="C648" s="102"/>
      <c r="D648" s="13" t="s">
        <v>15</v>
      </c>
      <c r="E648" s="61"/>
      <c r="F648" s="61"/>
      <c r="G648" s="61"/>
      <c r="H648" s="62"/>
      <c r="I648" s="61"/>
    </row>
    <row r="649" spans="1:9" ht="81.75" customHeight="1" x14ac:dyDescent="0.3">
      <c r="A649" s="1"/>
      <c r="B649" s="48"/>
      <c r="C649" s="102"/>
      <c r="D649" s="14" t="s">
        <v>219</v>
      </c>
      <c r="E649" s="61"/>
      <c r="F649" s="61"/>
      <c r="G649" s="61"/>
      <c r="H649" s="62"/>
      <c r="I649" s="61"/>
    </row>
    <row r="650" spans="1:9" x14ac:dyDescent="0.3">
      <c r="A650" s="1"/>
      <c r="B650" s="48"/>
      <c r="C650" s="102"/>
      <c r="D650" s="13" t="s">
        <v>17</v>
      </c>
      <c r="E650" s="61"/>
      <c r="F650" s="61"/>
      <c r="G650" s="61"/>
      <c r="H650" s="62"/>
      <c r="I650" s="61"/>
    </row>
    <row r="651" spans="1:9" ht="51.75" customHeight="1" x14ac:dyDescent="0.3">
      <c r="A651" s="1"/>
      <c r="B651" s="48"/>
      <c r="C651" s="102"/>
      <c r="D651" s="14" t="s">
        <v>220</v>
      </c>
      <c r="E651" s="61"/>
      <c r="F651" s="61"/>
      <c r="G651" s="61"/>
      <c r="H651" s="62"/>
      <c r="I651" s="61"/>
    </row>
    <row r="652" spans="1:9" ht="18" customHeight="1" x14ac:dyDescent="0.3">
      <c r="A652" s="1"/>
      <c r="B652" s="23" t="s">
        <v>19</v>
      </c>
      <c r="C652" s="13"/>
      <c r="D652" s="13"/>
      <c r="E652" s="13"/>
      <c r="F652" s="13"/>
      <c r="G652" s="13"/>
      <c r="H652" s="13"/>
      <c r="I652" s="13"/>
    </row>
    <row r="653" spans="1:9" ht="15" customHeight="1" x14ac:dyDescent="0.3">
      <c r="A653" s="1"/>
      <c r="B653" s="47"/>
      <c r="C653" s="48">
        <v>11001</v>
      </c>
      <c r="D653" s="13" t="s">
        <v>20</v>
      </c>
      <c r="E653" s="49">
        <v>11357.5</v>
      </c>
      <c r="F653" s="49">
        <v>0</v>
      </c>
      <c r="G653" s="53">
        <v>28900</v>
      </c>
      <c r="H653" s="52">
        <f>G653/E653*100-100</f>
        <v>154.45740699977989</v>
      </c>
      <c r="I653" s="49"/>
    </row>
    <row r="654" spans="1:9" ht="27" x14ac:dyDescent="0.3">
      <c r="A654" s="1"/>
      <c r="B654" s="47"/>
      <c r="C654" s="48"/>
      <c r="D654" s="14" t="s">
        <v>221</v>
      </c>
      <c r="E654" s="49"/>
      <c r="F654" s="49"/>
      <c r="G654" s="54"/>
      <c r="H654" s="52"/>
      <c r="I654" s="49"/>
    </row>
    <row r="655" spans="1:9" x14ac:dyDescent="0.3">
      <c r="A655" s="1"/>
      <c r="B655" s="47"/>
      <c r="C655" s="48"/>
      <c r="D655" s="13" t="s">
        <v>22</v>
      </c>
      <c r="E655" s="49"/>
      <c r="F655" s="49"/>
      <c r="G655" s="54"/>
      <c r="H655" s="52"/>
      <c r="I655" s="49"/>
    </row>
    <row r="656" spans="1:9" ht="54" customHeight="1" x14ac:dyDescent="0.3">
      <c r="A656" s="1"/>
      <c r="B656" s="47"/>
      <c r="C656" s="48"/>
      <c r="D656" s="37" t="s">
        <v>222</v>
      </c>
      <c r="E656" s="49"/>
      <c r="F656" s="49"/>
      <c r="G656" s="54"/>
      <c r="H656" s="52"/>
      <c r="I656" s="49"/>
    </row>
    <row r="657" spans="1:9" x14ac:dyDescent="0.3">
      <c r="A657" s="1"/>
      <c r="B657" s="47"/>
      <c r="C657" s="48"/>
      <c r="D657" s="13" t="s">
        <v>24</v>
      </c>
      <c r="E657" s="49"/>
      <c r="F657" s="49"/>
      <c r="G657" s="54"/>
      <c r="H657" s="52"/>
      <c r="I657" s="49"/>
    </row>
    <row r="658" spans="1:9" ht="18" customHeight="1" x14ac:dyDescent="0.3">
      <c r="A658" s="1"/>
      <c r="B658" s="47"/>
      <c r="C658" s="48"/>
      <c r="D658" s="25" t="s">
        <v>38</v>
      </c>
      <c r="E658" s="49"/>
      <c r="F658" s="49"/>
      <c r="G658" s="55"/>
      <c r="H658" s="52"/>
      <c r="I658" s="49"/>
    </row>
    <row r="659" spans="1:9" ht="15" customHeight="1" x14ac:dyDescent="0.3">
      <c r="A659" s="1"/>
      <c r="B659" s="47"/>
      <c r="C659" s="48">
        <v>11002</v>
      </c>
      <c r="D659" s="13" t="s">
        <v>20</v>
      </c>
      <c r="E659" s="49">
        <v>33810.199999999997</v>
      </c>
      <c r="F659" s="49">
        <v>33810.199999999997</v>
      </c>
      <c r="G659" s="53">
        <v>39500</v>
      </c>
      <c r="H659" s="52">
        <f t="shared" ref="H659" si="141">G659/E659*100-100</f>
        <v>16.828649342506125</v>
      </c>
      <c r="I659" s="49">
        <f t="shared" ref="I659" si="142">G659/F659*100-100</f>
        <v>16.828649342506125</v>
      </c>
    </row>
    <row r="660" spans="1:9" ht="27" x14ac:dyDescent="0.3">
      <c r="A660" s="1"/>
      <c r="B660" s="47"/>
      <c r="C660" s="48"/>
      <c r="D660" s="14" t="s">
        <v>223</v>
      </c>
      <c r="E660" s="49"/>
      <c r="F660" s="49"/>
      <c r="G660" s="54"/>
      <c r="H660" s="52"/>
      <c r="I660" s="49"/>
    </row>
    <row r="661" spans="1:9" x14ac:dyDescent="0.3">
      <c r="A661" s="1"/>
      <c r="B661" s="47"/>
      <c r="C661" s="48"/>
      <c r="D661" s="13" t="s">
        <v>22</v>
      </c>
      <c r="E661" s="49"/>
      <c r="F661" s="49"/>
      <c r="G661" s="54"/>
      <c r="H661" s="52"/>
      <c r="I661" s="49"/>
    </row>
    <row r="662" spans="1:9" ht="54" customHeight="1" x14ac:dyDescent="0.3">
      <c r="A662" s="1"/>
      <c r="B662" s="47"/>
      <c r="C662" s="48"/>
      <c r="D662" s="37" t="s">
        <v>224</v>
      </c>
      <c r="E662" s="49"/>
      <c r="F662" s="49"/>
      <c r="G662" s="54"/>
      <c r="H662" s="52"/>
      <c r="I662" s="49"/>
    </row>
    <row r="663" spans="1:9" x14ac:dyDescent="0.3">
      <c r="A663" s="1"/>
      <c r="B663" s="47"/>
      <c r="C663" s="48"/>
      <c r="D663" s="13" t="s">
        <v>24</v>
      </c>
      <c r="E663" s="49"/>
      <c r="F663" s="49"/>
      <c r="G663" s="54"/>
      <c r="H663" s="52"/>
      <c r="I663" s="49"/>
    </row>
    <row r="664" spans="1:9" ht="18.75" customHeight="1" x14ac:dyDescent="0.3">
      <c r="A664" s="1"/>
      <c r="B664" s="47"/>
      <c r="C664" s="48"/>
      <c r="D664" s="25" t="s">
        <v>38</v>
      </c>
      <c r="E664" s="49"/>
      <c r="F664" s="49"/>
      <c r="G664" s="55"/>
      <c r="H664" s="52"/>
      <c r="I664" s="49"/>
    </row>
    <row r="665" spans="1:9" ht="15" customHeight="1" x14ac:dyDescent="0.3">
      <c r="A665" s="1"/>
      <c r="B665" s="47"/>
      <c r="C665" s="48">
        <v>11003</v>
      </c>
      <c r="D665" s="13" t="s">
        <v>20</v>
      </c>
      <c r="E665" s="49">
        <v>92309</v>
      </c>
      <c r="F665" s="53">
        <v>107690.4</v>
      </c>
      <c r="G665" s="53">
        <v>107690.4</v>
      </c>
      <c r="H665" s="52">
        <f t="shared" ref="H665" si="143">G665/E665*100-100</f>
        <v>16.662947274913591</v>
      </c>
      <c r="I665" s="49">
        <f t="shared" ref="I665" si="144">G665/F665*100-100</f>
        <v>0</v>
      </c>
    </row>
    <row r="666" spans="1:9" ht="40.5" x14ac:dyDescent="0.3">
      <c r="A666" s="1"/>
      <c r="B666" s="47"/>
      <c r="C666" s="48"/>
      <c r="D666" s="14" t="s">
        <v>225</v>
      </c>
      <c r="E666" s="49"/>
      <c r="F666" s="54"/>
      <c r="G666" s="54"/>
      <c r="H666" s="52"/>
      <c r="I666" s="49"/>
    </row>
    <row r="667" spans="1:9" x14ac:dyDescent="0.3">
      <c r="A667" s="1"/>
      <c r="B667" s="47"/>
      <c r="C667" s="48"/>
      <c r="D667" s="13" t="s">
        <v>22</v>
      </c>
      <c r="E667" s="49"/>
      <c r="F667" s="54"/>
      <c r="G667" s="54"/>
      <c r="H667" s="52"/>
      <c r="I667" s="49"/>
    </row>
    <row r="668" spans="1:9" ht="48.75" customHeight="1" x14ac:dyDescent="0.3">
      <c r="A668" s="1"/>
      <c r="B668" s="47"/>
      <c r="C668" s="48"/>
      <c r="D668" s="37" t="s">
        <v>226</v>
      </c>
      <c r="E668" s="49"/>
      <c r="F668" s="54"/>
      <c r="G668" s="54"/>
      <c r="H668" s="52"/>
      <c r="I668" s="49"/>
    </row>
    <row r="669" spans="1:9" x14ac:dyDescent="0.3">
      <c r="A669" s="1"/>
      <c r="B669" s="47"/>
      <c r="C669" s="48"/>
      <c r="D669" s="13" t="s">
        <v>24</v>
      </c>
      <c r="E669" s="49"/>
      <c r="F669" s="54"/>
      <c r="G669" s="54"/>
      <c r="H669" s="52"/>
      <c r="I669" s="49"/>
    </row>
    <row r="670" spans="1:9" ht="21" customHeight="1" x14ac:dyDescent="0.3">
      <c r="A670" s="1"/>
      <c r="B670" s="47"/>
      <c r="C670" s="48"/>
      <c r="D670" s="25" t="s">
        <v>38</v>
      </c>
      <c r="E670" s="49"/>
      <c r="F670" s="55"/>
      <c r="G670" s="55"/>
      <c r="H670" s="52"/>
      <c r="I670" s="49"/>
    </row>
    <row r="671" spans="1:9" ht="15" customHeight="1" x14ac:dyDescent="0.3">
      <c r="A671" s="1"/>
      <c r="B671" s="47"/>
      <c r="C671" s="48">
        <v>12001</v>
      </c>
      <c r="D671" s="13" t="s">
        <v>20</v>
      </c>
      <c r="E671" s="49">
        <v>22470.7</v>
      </c>
      <c r="F671" s="49">
        <v>24270.7</v>
      </c>
      <c r="G671" s="53">
        <v>48825</v>
      </c>
      <c r="H671" s="52">
        <f t="shared" ref="H671" si="145">G671/E671*100-100</f>
        <v>117.28295068689448</v>
      </c>
      <c r="I671" s="49">
        <f t="shared" ref="I671" si="146">G671/F671*100-100</f>
        <v>101.16848710585188</v>
      </c>
    </row>
    <row r="672" spans="1:9" ht="40.5" x14ac:dyDescent="0.3">
      <c r="A672" s="1"/>
      <c r="B672" s="47"/>
      <c r="C672" s="48"/>
      <c r="D672" s="14" t="s">
        <v>227</v>
      </c>
      <c r="E672" s="49"/>
      <c r="F672" s="49"/>
      <c r="G672" s="54"/>
      <c r="H672" s="52"/>
      <c r="I672" s="49"/>
    </row>
    <row r="673" spans="1:9" x14ac:dyDescent="0.3">
      <c r="A673" s="1"/>
      <c r="B673" s="47"/>
      <c r="C673" s="48"/>
      <c r="D673" s="13" t="s">
        <v>22</v>
      </c>
      <c r="E673" s="49"/>
      <c r="F673" s="49"/>
      <c r="G673" s="54"/>
      <c r="H673" s="52"/>
      <c r="I673" s="49"/>
    </row>
    <row r="674" spans="1:9" ht="94.5" x14ac:dyDescent="0.3">
      <c r="A674" s="1"/>
      <c r="B674" s="47"/>
      <c r="C674" s="48"/>
      <c r="D674" s="37" t="s">
        <v>274</v>
      </c>
      <c r="E674" s="49"/>
      <c r="F674" s="49"/>
      <c r="G674" s="54"/>
      <c r="H674" s="52"/>
      <c r="I674" s="49"/>
    </row>
    <row r="675" spans="1:9" x14ac:dyDescent="0.3">
      <c r="A675" s="1"/>
      <c r="B675" s="47"/>
      <c r="C675" s="48"/>
      <c r="D675" s="13" t="s">
        <v>24</v>
      </c>
      <c r="E675" s="49"/>
      <c r="F675" s="49"/>
      <c r="G675" s="54"/>
      <c r="H675" s="52"/>
      <c r="I675" s="49"/>
    </row>
    <row r="676" spans="1:9" ht="21" customHeight="1" x14ac:dyDescent="0.3">
      <c r="A676" s="1"/>
      <c r="B676" s="47"/>
      <c r="C676" s="48"/>
      <c r="D676" s="25" t="s">
        <v>25</v>
      </c>
      <c r="E676" s="49"/>
      <c r="F676" s="49"/>
      <c r="G676" s="55"/>
      <c r="H676" s="52"/>
      <c r="I676" s="49"/>
    </row>
    <row r="677" spans="1:9" ht="15" customHeight="1" x14ac:dyDescent="0.3">
      <c r="A677" s="1"/>
      <c r="B677" s="47"/>
      <c r="C677" s="48">
        <v>12002</v>
      </c>
      <c r="D677" s="13" t="s">
        <v>20</v>
      </c>
      <c r="E677" s="49">
        <v>0</v>
      </c>
      <c r="F677" s="49">
        <v>0</v>
      </c>
      <c r="G677" s="53">
        <v>21000</v>
      </c>
      <c r="H677" s="52"/>
      <c r="I677" s="49"/>
    </row>
    <row r="678" spans="1:9" ht="40.5" x14ac:dyDescent="0.3">
      <c r="A678" s="1"/>
      <c r="B678" s="47"/>
      <c r="C678" s="48"/>
      <c r="D678" s="14" t="s">
        <v>228</v>
      </c>
      <c r="E678" s="49"/>
      <c r="F678" s="49"/>
      <c r="G678" s="54"/>
      <c r="H678" s="52"/>
      <c r="I678" s="49"/>
    </row>
    <row r="679" spans="1:9" x14ac:dyDescent="0.3">
      <c r="A679" s="1"/>
      <c r="B679" s="47"/>
      <c r="C679" s="48"/>
      <c r="D679" s="13" t="s">
        <v>22</v>
      </c>
      <c r="E679" s="49"/>
      <c r="F679" s="49"/>
      <c r="G679" s="54"/>
      <c r="H679" s="52"/>
      <c r="I679" s="49"/>
    </row>
    <row r="680" spans="1:9" ht="54" customHeight="1" x14ac:dyDescent="0.3">
      <c r="A680" s="1"/>
      <c r="B680" s="47"/>
      <c r="C680" s="48"/>
      <c r="D680" s="37" t="s">
        <v>229</v>
      </c>
      <c r="E680" s="49"/>
      <c r="F680" s="49"/>
      <c r="G680" s="54"/>
      <c r="H680" s="52"/>
      <c r="I680" s="49"/>
    </row>
    <row r="681" spans="1:9" x14ac:dyDescent="0.3">
      <c r="A681" s="1"/>
      <c r="B681" s="47"/>
      <c r="C681" s="48"/>
      <c r="D681" s="13" t="s">
        <v>24</v>
      </c>
      <c r="E681" s="49"/>
      <c r="F681" s="49"/>
      <c r="G681" s="54"/>
      <c r="H681" s="52"/>
      <c r="I681" s="49"/>
    </row>
    <row r="682" spans="1:9" ht="17.25" customHeight="1" x14ac:dyDescent="0.3">
      <c r="A682" s="1"/>
      <c r="B682" s="47"/>
      <c r="C682" s="48"/>
      <c r="D682" s="25" t="s">
        <v>25</v>
      </c>
      <c r="E682" s="49"/>
      <c r="F682" s="49"/>
      <c r="G682" s="55"/>
      <c r="H682" s="52"/>
      <c r="I682" s="49"/>
    </row>
    <row r="683" spans="1:9" ht="15" customHeight="1" x14ac:dyDescent="0.3">
      <c r="A683" s="1"/>
      <c r="B683" s="47"/>
      <c r="C683" s="48">
        <v>12003</v>
      </c>
      <c r="D683" s="13" t="s">
        <v>20</v>
      </c>
      <c r="E683" s="49">
        <v>0</v>
      </c>
      <c r="F683" s="49">
        <v>0</v>
      </c>
      <c r="G683" s="53">
        <v>50527</v>
      </c>
      <c r="H683" s="52"/>
      <c r="I683" s="49"/>
    </row>
    <row r="684" spans="1:9" ht="27" x14ac:dyDescent="0.3">
      <c r="A684" s="1"/>
      <c r="B684" s="47"/>
      <c r="C684" s="48"/>
      <c r="D684" s="14" t="s">
        <v>230</v>
      </c>
      <c r="E684" s="49"/>
      <c r="F684" s="49"/>
      <c r="G684" s="54"/>
      <c r="H684" s="52"/>
      <c r="I684" s="49"/>
    </row>
    <row r="685" spans="1:9" x14ac:dyDescent="0.3">
      <c r="A685" s="1"/>
      <c r="B685" s="47"/>
      <c r="C685" s="48"/>
      <c r="D685" s="13" t="s">
        <v>22</v>
      </c>
      <c r="E685" s="49"/>
      <c r="F685" s="49"/>
      <c r="G685" s="54"/>
      <c r="H685" s="52"/>
      <c r="I685" s="49"/>
    </row>
    <row r="686" spans="1:9" ht="32.25" customHeight="1" x14ac:dyDescent="0.3">
      <c r="A686" s="1"/>
      <c r="B686" s="47"/>
      <c r="C686" s="48"/>
      <c r="D686" s="37" t="s">
        <v>231</v>
      </c>
      <c r="E686" s="49"/>
      <c r="F686" s="49"/>
      <c r="G686" s="54"/>
      <c r="H686" s="52"/>
      <c r="I686" s="49"/>
    </row>
    <row r="687" spans="1:9" x14ac:dyDescent="0.3">
      <c r="A687" s="1"/>
      <c r="B687" s="47"/>
      <c r="C687" s="48"/>
      <c r="D687" s="13" t="s">
        <v>24</v>
      </c>
      <c r="E687" s="49"/>
      <c r="F687" s="49"/>
      <c r="G687" s="54"/>
      <c r="H687" s="52"/>
      <c r="I687" s="49"/>
    </row>
    <row r="688" spans="1:9" ht="18" customHeight="1" x14ac:dyDescent="0.3">
      <c r="A688" s="1"/>
      <c r="B688" s="47"/>
      <c r="C688" s="48"/>
      <c r="D688" s="25" t="s">
        <v>25</v>
      </c>
      <c r="E688" s="49"/>
      <c r="F688" s="49"/>
      <c r="G688" s="55"/>
      <c r="H688" s="52"/>
      <c r="I688" s="49"/>
    </row>
    <row r="689" spans="1:13" ht="15" customHeight="1" x14ac:dyDescent="0.3">
      <c r="A689" s="1"/>
      <c r="B689" s="47"/>
      <c r="C689" s="48">
        <v>12004</v>
      </c>
      <c r="D689" s="13" t="s">
        <v>20</v>
      </c>
      <c r="E689" s="49">
        <v>0</v>
      </c>
      <c r="F689" s="49">
        <v>0</v>
      </c>
      <c r="G689" s="53">
        <v>3240</v>
      </c>
      <c r="H689" s="52"/>
      <c r="I689" s="49"/>
    </row>
    <row r="690" spans="1:13" ht="40.5" x14ac:dyDescent="0.3">
      <c r="A690" s="1"/>
      <c r="B690" s="47"/>
      <c r="C690" s="48"/>
      <c r="D690" s="14" t="s">
        <v>232</v>
      </c>
      <c r="E690" s="49"/>
      <c r="F690" s="49"/>
      <c r="G690" s="54"/>
      <c r="H690" s="52"/>
      <c r="I690" s="49"/>
    </row>
    <row r="691" spans="1:13" x14ac:dyDescent="0.3">
      <c r="A691" s="1"/>
      <c r="B691" s="47"/>
      <c r="C691" s="48"/>
      <c r="D691" s="13" t="s">
        <v>22</v>
      </c>
      <c r="E691" s="49"/>
      <c r="F691" s="49"/>
      <c r="G691" s="54"/>
      <c r="H691" s="52"/>
      <c r="I691" s="49"/>
    </row>
    <row r="692" spans="1:13" ht="47.25" customHeight="1" x14ac:dyDescent="0.3">
      <c r="A692" s="1"/>
      <c r="B692" s="47"/>
      <c r="C692" s="48"/>
      <c r="D692" s="37" t="s">
        <v>233</v>
      </c>
      <c r="E692" s="49"/>
      <c r="F692" s="49"/>
      <c r="G692" s="54"/>
      <c r="H692" s="52"/>
      <c r="I692" s="49"/>
    </row>
    <row r="693" spans="1:13" x14ac:dyDescent="0.3">
      <c r="A693" s="1"/>
      <c r="B693" s="47"/>
      <c r="C693" s="48"/>
      <c r="D693" s="13" t="s">
        <v>24</v>
      </c>
      <c r="E693" s="49"/>
      <c r="F693" s="49"/>
      <c r="G693" s="54"/>
      <c r="H693" s="52"/>
      <c r="I693" s="49"/>
    </row>
    <row r="694" spans="1:13" ht="18.75" customHeight="1" x14ac:dyDescent="0.3">
      <c r="A694" s="1"/>
      <c r="B694" s="47"/>
      <c r="C694" s="48"/>
      <c r="D694" s="25" t="s">
        <v>25</v>
      </c>
      <c r="E694" s="49"/>
      <c r="F694" s="49"/>
      <c r="G694" s="55"/>
      <c r="H694" s="52"/>
      <c r="I694" s="49"/>
    </row>
    <row r="695" spans="1:13" ht="15" customHeight="1" x14ac:dyDescent="0.3">
      <c r="A695" s="1"/>
      <c r="B695" s="47"/>
      <c r="C695" s="48">
        <v>12005</v>
      </c>
      <c r="D695" s="13" t="s">
        <v>20</v>
      </c>
      <c r="E695" s="49"/>
      <c r="F695" s="49"/>
      <c r="G695" s="53">
        <v>114204.1</v>
      </c>
      <c r="H695" s="52"/>
      <c r="I695" s="49"/>
    </row>
    <row r="696" spans="1:13" ht="27" x14ac:dyDescent="0.3">
      <c r="A696" s="1"/>
      <c r="B696" s="47"/>
      <c r="C696" s="48"/>
      <c r="D696" s="14" t="s">
        <v>275</v>
      </c>
      <c r="E696" s="49"/>
      <c r="F696" s="49"/>
      <c r="G696" s="54"/>
      <c r="H696" s="52"/>
      <c r="I696" s="49"/>
    </row>
    <row r="697" spans="1:13" x14ac:dyDescent="0.3">
      <c r="A697" s="1"/>
      <c r="B697" s="47"/>
      <c r="C697" s="48"/>
      <c r="D697" s="13" t="s">
        <v>22</v>
      </c>
      <c r="E697" s="49"/>
      <c r="F697" s="49"/>
      <c r="G697" s="54"/>
      <c r="H697" s="52"/>
      <c r="I697" s="49"/>
    </row>
    <row r="698" spans="1:13" ht="71.25" customHeight="1" x14ac:dyDescent="0.3">
      <c r="A698" s="1"/>
      <c r="B698" s="47"/>
      <c r="C698" s="48"/>
      <c r="D698" s="37" t="s">
        <v>276</v>
      </c>
      <c r="E698" s="49"/>
      <c r="F698" s="49"/>
      <c r="G698" s="54"/>
      <c r="H698" s="52"/>
      <c r="I698" s="49"/>
    </row>
    <row r="699" spans="1:13" x14ac:dyDescent="0.3">
      <c r="A699" s="1"/>
      <c r="B699" s="47"/>
      <c r="C699" s="48"/>
      <c r="D699" s="13" t="s">
        <v>24</v>
      </c>
      <c r="E699" s="49"/>
      <c r="F699" s="49"/>
      <c r="G699" s="54"/>
      <c r="H699" s="52"/>
      <c r="I699" s="49"/>
    </row>
    <row r="700" spans="1:13" ht="18.75" customHeight="1" x14ac:dyDescent="0.3">
      <c r="A700" s="1"/>
      <c r="B700" s="47"/>
      <c r="C700" s="48"/>
      <c r="D700" s="25" t="s">
        <v>25</v>
      </c>
      <c r="E700" s="49"/>
      <c r="F700" s="49"/>
      <c r="G700" s="55"/>
      <c r="H700" s="52"/>
      <c r="I700" s="49"/>
    </row>
    <row r="701" spans="1:13" ht="24.75" customHeight="1" x14ac:dyDescent="0.3">
      <c r="B701" s="120" t="s">
        <v>234</v>
      </c>
      <c r="C701" s="121"/>
      <c r="D701" s="122"/>
      <c r="E701" s="38">
        <f>SUM(E702:E737)</f>
        <v>1037709.2999999999</v>
      </c>
      <c r="F701" s="38">
        <f>SUM(F702:F737)</f>
        <v>1199221.4516120001</v>
      </c>
      <c r="G701" s="38">
        <f>SUM(G702:G737)</f>
        <v>1151998.8829999999</v>
      </c>
      <c r="H701" s="10">
        <f>G701/E701*100-100</f>
        <v>11.013641585364994</v>
      </c>
      <c r="I701" s="10">
        <f>G701/F701*100-100</f>
        <v>-3.9377688373171935</v>
      </c>
    </row>
    <row r="702" spans="1:13" ht="42.75" customHeight="1" x14ac:dyDescent="0.3">
      <c r="B702" s="126">
        <v>1132</v>
      </c>
      <c r="C702" s="126">
        <v>11001</v>
      </c>
      <c r="D702" s="39" t="s">
        <v>235</v>
      </c>
      <c r="E702" s="123">
        <v>4763.3999999999996</v>
      </c>
      <c r="F702" s="59">
        <v>9405.7999999999993</v>
      </c>
      <c r="G702" s="59">
        <v>25212</v>
      </c>
      <c r="H702" s="123">
        <f>G702/E702*100-100</f>
        <v>429.28580425746316</v>
      </c>
      <c r="I702" s="123">
        <f>G702/F702*100-100</f>
        <v>168.04737502392146</v>
      </c>
      <c r="M702" s="16"/>
    </row>
    <row r="703" spans="1:13" ht="19.5" customHeight="1" x14ac:dyDescent="0.3">
      <c r="B703" s="127"/>
      <c r="C703" s="127"/>
      <c r="D703" s="40" t="s">
        <v>236</v>
      </c>
      <c r="E703" s="124"/>
      <c r="F703" s="60"/>
      <c r="G703" s="60"/>
      <c r="H703" s="124"/>
      <c r="I703" s="124"/>
    </row>
    <row r="704" spans="1:13" ht="39.75" customHeight="1" x14ac:dyDescent="0.3">
      <c r="B704" s="126">
        <v>1031</v>
      </c>
      <c r="C704" s="126">
        <v>11001</v>
      </c>
      <c r="D704" s="39" t="s">
        <v>237</v>
      </c>
      <c r="E704" s="123">
        <v>11145.7</v>
      </c>
      <c r="F704" s="59">
        <v>59400</v>
      </c>
      <c r="G704" s="59">
        <v>32112</v>
      </c>
      <c r="H704" s="123">
        <f t="shared" ref="H704" si="147">G704/E704*100-100</f>
        <v>188.1111101142144</v>
      </c>
      <c r="I704" s="123">
        <f t="shared" ref="I704" si="148">G704/F704*100-100</f>
        <v>-45.939393939393938</v>
      </c>
    </row>
    <row r="705" spans="2:9" ht="20.25" customHeight="1" x14ac:dyDescent="0.3">
      <c r="B705" s="127"/>
      <c r="C705" s="127"/>
      <c r="D705" s="40" t="s">
        <v>238</v>
      </c>
      <c r="E705" s="124"/>
      <c r="F705" s="60"/>
      <c r="G705" s="60"/>
      <c r="H705" s="124"/>
      <c r="I705" s="124"/>
    </row>
    <row r="706" spans="2:9" ht="40.5" x14ac:dyDescent="0.3">
      <c r="B706" s="126">
        <v>1144</v>
      </c>
      <c r="C706" s="126">
        <v>11001</v>
      </c>
      <c r="D706" s="39" t="s">
        <v>239</v>
      </c>
      <c r="E706" s="123">
        <v>17066.099999999999</v>
      </c>
      <c r="F706" s="59">
        <v>17066.12</v>
      </c>
      <c r="G706" s="59">
        <v>17066.12</v>
      </c>
      <c r="H706" s="123">
        <f t="shared" ref="H706" si="149">G706/E706*100-100</f>
        <v>1.1719139112642551E-4</v>
      </c>
      <c r="I706" s="123">
        <f t="shared" ref="I706" si="150">G706/F706*100-100</f>
        <v>0</v>
      </c>
    </row>
    <row r="707" spans="2:9" ht="19.5" customHeight="1" x14ac:dyDescent="0.3">
      <c r="B707" s="127"/>
      <c r="C707" s="127"/>
      <c r="D707" s="40" t="s">
        <v>240</v>
      </c>
      <c r="E707" s="124"/>
      <c r="F707" s="60"/>
      <c r="G707" s="60"/>
      <c r="H707" s="124"/>
      <c r="I707" s="124"/>
    </row>
    <row r="708" spans="2:9" ht="34.5" customHeight="1" x14ac:dyDescent="0.3">
      <c r="B708" s="126">
        <v>1149</v>
      </c>
      <c r="C708" s="126">
        <v>11001</v>
      </c>
      <c r="D708" s="39" t="s">
        <v>241</v>
      </c>
      <c r="E708" s="123">
        <v>304553.3</v>
      </c>
      <c r="F708" s="59">
        <v>313464.59999999998</v>
      </c>
      <c r="G708" s="59">
        <v>313464.59999999998</v>
      </c>
      <c r="H708" s="123">
        <f t="shared" ref="H708" si="151">G708/E708*100-100</f>
        <v>2.9260231296130996</v>
      </c>
      <c r="I708" s="123">
        <f t="shared" ref="I708" si="152">G708/F708*100-100</f>
        <v>0</v>
      </c>
    </row>
    <row r="709" spans="2:9" ht="20.25" customHeight="1" x14ac:dyDescent="0.3">
      <c r="B709" s="127"/>
      <c r="C709" s="127"/>
      <c r="D709" s="40" t="s">
        <v>242</v>
      </c>
      <c r="E709" s="124"/>
      <c r="F709" s="60"/>
      <c r="G709" s="60"/>
      <c r="H709" s="124"/>
      <c r="I709" s="124"/>
    </row>
    <row r="710" spans="2:9" ht="121.5" x14ac:dyDescent="0.3">
      <c r="B710" s="126">
        <v>1149</v>
      </c>
      <c r="C710" s="126">
        <v>11002</v>
      </c>
      <c r="D710" s="39" t="s">
        <v>243</v>
      </c>
      <c r="E710" s="123">
        <v>230965</v>
      </c>
      <c r="F710" s="59">
        <v>230965.03641199999</v>
      </c>
      <c r="G710" s="59">
        <v>237537.7</v>
      </c>
      <c r="H710" s="123">
        <f>G710/E710*100-100</f>
        <v>2.8457558504535427</v>
      </c>
      <c r="I710" s="123">
        <f>G710/F710*100-100</f>
        <v>2.8457396366589336</v>
      </c>
    </row>
    <row r="711" spans="2:9" x14ac:dyDescent="0.3">
      <c r="B711" s="127"/>
      <c r="C711" s="127"/>
      <c r="D711" s="40" t="s">
        <v>242</v>
      </c>
      <c r="E711" s="124"/>
      <c r="F711" s="60"/>
      <c r="G711" s="60"/>
      <c r="H711" s="124"/>
      <c r="I711" s="124"/>
    </row>
    <row r="712" spans="2:9" ht="54" x14ac:dyDescent="0.3">
      <c r="B712" s="126">
        <v>1149</v>
      </c>
      <c r="C712" s="126">
        <v>11003</v>
      </c>
      <c r="D712" s="39" t="s">
        <v>244</v>
      </c>
      <c r="E712" s="123">
        <v>3342.7</v>
      </c>
      <c r="F712" s="59">
        <v>5223</v>
      </c>
      <c r="G712" s="59">
        <v>5223</v>
      </c>
      <c r="H712" s="123">
        <f t="shared" ref="H712" si="153">G712/E712*100-100</f>
        <v>56.250934873006855</v>
      </c>
      <c r="I712" s="123">
        <f t="shared" ref="I712" si="154">G712/F712*100-100</f>
        <v>0</v>
      </c>
    </row>
    <row r="713" spans="2:9" x14ac:dyDescent="0.3">
      <c r="B713" s="127"/>
      <c r="C713" s="127"/>
      <c r="D713" s="40" t="s">
        <v>242</v>
      </c>
      <c r="E713" s="124"/>
      <c r="F713" s="60"/>
      <c r="G713" s="60"/>
      <c r="H713" s="124"/>
      <c r="I713" s="124"/>
    </row>
    <row r="714" spans="2:9" ht="45" customHeight="1" x14ac:dyDescent="0.3">
      <c r="B714" s="126">
        <v>1149</v>
      </c>
      <c r="C714" s="126">
        <v>12001</v>
      </c>
      <c r="D714" s="39" t="s">
        <v>245</v>
      </c>
      <c r="E714" s="123">
        <v>19274.8</v>
      </c>
      <c r="F714" s="59">
        <v>44444.6</v>
      </c>
      <c r="G714" s="59">
        <v>44446</v>
      </c>
      <c r="H714" s="123">
        <f t="shared" ref="H714" si="155">G714/E714*100-100</f>
        <v>130.59123830078653</v>
      </c>
      <c r="I714" s="123">
        <f t="shared" ref="I714" si="156">G714/F714*100-100</f>
        <v>3.149988975039264E-3</v>
      </c>
    </row>
    <row r="715" spans="2:9" x14ac:dyDescent="0.3">
      <c r="B715" s="127"/>
      <c r="C715" s="127"/>
      <c r="D715" s="40" t="s">
        <v>242</v>
      </c>
      <c r="E715" s="124"/>
      <c r="F715" s="60"/>
      <c r="G715" s="60"/>
      <c r="H715" s="124"/>
      <c r="I715" s="124"/>
    </row>
    <row r="716" spans="2:9" ht="45.75" customHeight="1" x14ac:dyDescent="0.3">
      <c r="B716" s="126">
        <v>1096</v>
      </c>
      <c r="C716" s="126">
        <v>11002</v>
      </c>
      <c r="D716" s="39" t="s">
        <v>246</v>
      </c>
      <c r="E716" s="123">
        <v>48274.1</v>
      </c>
      <c r="F716" s="59">
        <v>57181.597999999998</v>
      </c>
      <c r="G716" s="59">
        <v>57181.597999999998</v>
      </c>
      <c r="H716" s="123">
        <f t="shared" ref="H716" si="157">G716/E716*100-100</f>
        <v>18.451919352199212</v>
      </c>
      <c r="I716" s="123">
        <f t="shared" ref="I716" si="158">G716/F716*100-100</f>
        <v>0</v>
      </c>
    </row>
    <row r="717" spans="2:9" ht="21.75" customHeight="1" x14ac:dyDescent="0.3">
      <c r="B717" s="127"/>
      <c r="C717" s="127"/>
      <c r="D717" s="40" t="s">
        <v>247</v>
      </c>
      <c r="E717" s="124"/>
      <c r="F717" s="60"/>
      <c r="G717" s="60"/>
      <c r="H717" s="124"/>
      <c r="I717" s="124"/>
    </row>
    <row r="718" spans="2:9" ht="54" x14ac:dyDescent="0.3">
      <c r="B718" s="126">
        <v>1085</v>
      </c>
      <c r="C718" s="126">
        <v>11001</v>
      </c>
      <c r="D718" s="39" t="s">
        <v>248</v>
      </c>
      <c r="E718" s="123">
        <v>113581.6</v>
      </c>
      <c r="F718" s="59">
        <v>113581.59</v>
      </c>
      <c r="G718" s="59">
        <v>113581.59</v>
      </c>
      <c r="H718" s="123">
        <f t="shared" ref="H718" si="159">G718/E718*100-100</f>
        <v>-8.8042429524648469E-6</v>
      </c>
      <c r="I718" s="123">
        <f t="shared" ref="I718" si="160">G718/F718*100-100</f>
        <v>0</v>
      </c>
    </row>
    <row r="719" spans="2:9" ht="36.75" customHeight="1" x14ac:dyDescent="0.3">
      <c r="B719" s="127"/>
      <c r="C719" s="127"/>
      <c r="D719" s="40" t="s">
        <v>249</v>
      </c>
      <c r="E719" s="124"/>
      <c r="F719" s="60"/>
      <c r="G719" s="60"/>
      <c r="H719" s="124"/>
      <c r="I719" s="124"/>
    </row>
    <row r="720" spans="2:9" ht="54" x14ac:dyDescent="0.3">
      <c r="B720" s="126">
        <v>1090</v>
      </c>
      <c r="C720" s="126">
        <v>12001</v>
      </c>
      <c r="D720" s="39" t="s">
        <v>250</v>
      </c>
      <c r="E720" s="123">
        <v>9785.7999999999993</v>
      </c>
      <c r="F720" s="59">
        <v>13333.8</v>
      </c>
      <c r="G720" s="59">
        <v>13333.8</v>
      </c>
      <c r="H720" s="123">
        <f t="shared" ref="H720" si="161">G720/E720*100-100</f>
        <v>36.256616730364385</v>
      </c>
      <c r="I720" s="123">
        <f t="shared" ref="I720" si="162">G720/F720*100-100</f>
        <v>0</v>
      </c>
    </row>
    <row r="721" spans="2:9" ht="33.75" customHeight="1" x14ac:dyDescent="0.3">
      <c r="B721" s="127"/>
      <c r="C721" s="127"/>
      <c r="D721" s="40" t="s">
        <v>249</v>
      </c>
      <c r="E721" s="124"/>
      <c r="F721" s="60"/>
      <c r="G721" s="60"/>
      <c r="H721" s="124"/>
      <c r="I721" s="124"/>
    </row>
    <row r="722" spans="2:9" ht="40.5" x14ac:dyDescent="0.3">
      <c r="B722" s="126">
        <v>1024</v>
      </c>
      <c r="C722" s="126">
        <v>11002</v>
      </c>
      <c r="D722" s="39" t="s">
        <v>251</v>
      </c>
      <c r="E722" s="123">
        <v>648</v>
      </c>
      <c r="F722" s="59">
        <v>1211.0322000000001</v>
      </c>
      <c r="G722" s="59">
        <v>1260.0999999999999</v>
      </c>
      <c r="H722" s="123">
        <f t="shared" ref="H722" si="163">G722/E722*100-100</f>
        <v>94.459876543209873</v>
      </c>
      <c r="I722" s="123">
        <f t="shared" ref="I722" si="164">G722/F722*100-100</f>
        <v>4.0517337193841598</v>
      </c>
    </row>
    <row r="723" spans="2:9" x14ac:dyDescent="0.3">
      <c r="B723" s="127"/>
      <c r="C723" s="127"/>
      <c r="D723" s="40" t="s">
        <v>252</v>
      </c>
      <c r="E723" s="124"/>
      <c r="F723" s="60"/>
      <c r="G723" s="60"/>
      <c r="H723" s="124"/>
      <c r="I723" s="124"/>
    </row>
    <row r="724" spans="2:9" ht="31.5" customHeight="1" x14ac:dyDescent="0.3">
      <c r="B724" s="126">
        <v>1062</v>
      </c>
      <c r="C724" s="126">
        <v>11002</v>
      </c>
      <c r="D724" s="39" t="s">
        <v>253</v>
      </c>
      <c r="E724" s="123">
        <v>276</v>
      </c>
      <c r="F724" s="59">
        <v>1404</v>
      </c>
      <c r="G724" s="59">
        <v>389</v>
      </c>
      <c r="H724" s="123">
        <f t="shared" ref="H724" si="165">G724/E724*100-100</f>
        <v>40.94202898550725</v>
      </c>
      <c r="I724" s="123">
        <f t="shared" ref="I724" si="166">G724/F724*100-100</f>
        <v>-72.293447293447286</v>
      </c>
    </row>
    <row r="725" spans="2:9" x14ac:dyDescent="0.3">
      <c r="B725" s="127"/>
      <c r="C725" s="127"/>
      <c r="D725" s="40" t="s">
        <v>254</v>
      </c>
      <c r="E725" s="124"/>
      <c r="F725" s="60"/>
      <c r="G725" s="60"/>
      <c r="H725" s="124"/>
      <c r="I725" s="124"/>
    </row>
    <row r="726" spans="2:9" ht="54" x14ac:dyDescent="0.3">
      <c r="B726" s="126">
        <v>1050</v>
      </c>
      <c r="C726" s="126">
        <v>11001</v>
      </c>
      <c r="D726" s="39" t="s">
        <v>255</v>
      </c>
      <c r="E726" s="123">
        <v>41255.599999999999</v>
      </c>
      <c r="F726" s="59">
        <v>69660.800000000003</v>
      </c>
      <c r="G726" s="59">
        <v>69660.800000000003</v>
      </c>
      <c r="H726" s="123">
        <f t="shared" ref="H726" si="167">G726/E726*100-100</f>
        <v>68.851743763270946</v>
      </c>
      <c r="I726" s="123">
        <f t="shared" ref="I726" si="168">G726/F726*100-100</f>
        <v>0</v>
      </c>
    </row>
    <row r="727" spans="2:9" x14ac:dyDescent="0.3">
      <c r="B727" s="127"/>
      <c r="C727" s="127"/>
      <c r="D727" s="40" t="s">
        <v>256</v>
      </c>
      <c r="E727" s="124"/>
      <c r="F727" s="60"/>
      <c r="G727" s="60"/>
      <c r="H727" s="124"/>
      <c r="I727" s="124"/>
    </row>
    <row r="728" spans="2:9" ht="40.5" x14ac:dyDescent="0.3">
      <c r="B728" s="126">
        <v>1060</v>
      </c>
      <c r="C728" s="126">
        <v>11002</v>
      </c>
      <c r="D728" s="39" t="s">
        <v>257</v>
      </c>
      <c r="E728" s="123">
        <v>504</v>
      </c>
      <c r="F728" s="59">
        <v>610</v>
      </c>
      <c r="G728" s="59">
        <v>610</v>
      </c>
      <c r="H728" s="123">
        <f>G728/E728*100-100</f>
        <v>21.031746031746025</v>
      </c>
      <c r="I728" s="123">
        <f>G728/F728*100-100</f>
        <v>0</v>
      </c>
    </row>
    <row r="729" spans="2:9" ht="27" x14ac:dyDescent="0.3">
      <c r="B729" s="127"/>
      <c r="C729" s="127"/>
      <c r="D729" s="40" t="s">
        <v>258</v>
      </c>
      <c r="E729" s="124"/>
      <c r="F729" s="60"/>
      <c r="G729" s="60"/>
      <c r="H729" s="124"/>
      <c r="I729" s="124"/>
    </row>
    <row r="730" spans="2:9" ht="27" x14ac:dyDescent="0.3">
      <c r="B730" s="126">
        <v>1180</v>
      </c>
      <c r="C730" s="126">
        <v>11002</v>
      </c>
      <c r="D730" s="39" t="s">
        <v>259</v>
      </c>
      <c r="E730" s="123">
        <v>14723.6</v>
      </c>
      <c r="F730" s="59">
        <v>20556.099999999999</v>
      </c>
      <c r="G730" s="59">
        <v>17476.2</v>
      </c>
      <c r="H730" s="123">
        <f t="shared" ref="H730" si="169">G730/E730*100-100</f>
        <v>18.695156075959687</v>
      </c>
      <c r="I730" s="123">
        <f t="shared" ref="I730" si="170">G730/F730*100-100</f>
        <v>-14.982900452906904</v>
      </c>
    </row>
    <row r="731" spans="2:9" x14ac:dyDescent="0.3">
      <c r="B731" s="127"/>
      <c r="C731" s="127"/>
      <c r="D731" s="40" t="s">
        <v>260</v>
      </c>
      <c r="E731" s="124"/>
      <c r="F731" s="60"/>
      <c r="G731" s="60"/>
      <c r="H731" s="124"/>
      <c r="I731" s="124"/>
    </row>
    <row r="732" spans="2:9" ht="40.5" x14ac:dyDescent="0.3">
      <c r="B732" s="126">
        <v>1180</v>
      </c>
      <c r="C732" s="126">
        <v>12001</v>
      </c>
      <c r="D732" s="39" t="s">
        <v>245</v>
      </c>
      <c r="E732" s="123">
        <v>0</v>
      </c>
      <c r="F732" s="59">
        <v>42779.275000000001</v>
      </c>
      <c r="G732" s="59">
        <v>42779.275000000001</v>
      </c>
      <c r="H732" s="123"/>
      <c r="I732" s="123">
        <f t="shared" ref="I732" si="171">G732/F732*100-100</f>
        <v>0</v>
      </c>
    </row>
    <row r="733" spans="2:9" x14ac:dyDescent="0.3">
      <c r="B733" s="127"/>
      <c r="C733" s="127"/>
      <c r="D733" s="40" t="s">
        <v>260</v>
      </c>
      <c r="E733" s="124"/>
      <c r="F733" s="60"/>
      <c r="G733" s="60"/>
      <c r="H733" s="124"/>
      <c r="I733" s="124"/>
    </row>
    <row r="734" spans="2:9" ht="34.5" customHeight="1" x14ac:dyDescent="0.3">
      <c r="B734" s="126">
        <v>1023</v>
      </c>
      <c r="C734" s="126">
        <v>11003</v>
      </c>
      <c r="D734" s="39" t="s">
        <v>261</v>
      </c>
      <c r="E734" s="123">
        <v>217549.6</v>
      </c>
      <c r="F734" s="123">
        <v>188680.1</v>
      </c>
      <c r="G734" s="123">
        <v>150411.1</v>
      </c>
      <c r="H734" s="123">
        <f t="shared" ref="H734" si="172">G734/E734*100-100</f>
        <v>-30.861238080879033</v>
      </c>
      <c r="I734" s="123">
        <f t="shared" ref="I734" si="173">G734/F734*100-100</f>
        <v>-20.282478120374108</v>
      </c>
    </row>
    <row r="735" spans="2:9" x14ac:dyDescent="0.3">
      <c r="B735" s="127"/>
      <c r="C735" s="127"/>
      <c r="D735" s="40" t="s">
        <v>262</v>
      </c>
      <c r="E735" s="124"/>
      <c r="F735" s="124"/>
      <c r="G735" s="124"/>
      <c r="H735" s="124"/>
      <c r="I735" s="124"/>
    </row>
    <row r="736" spans="2:9" ht="67.5" x14ac:dyDescent="0.3">
      <c r="B736" s="128">
        <v>1181</v>
      </c>
      <c r="C736" s="128">
        <v>11002</v>
      </c>
      <c r="D736" s="39" t="s">
        <v>263</v>
      </c>
      <c r="E736" s="123">
        <v>0</v>
      </c>
      <c r="F736" s="123">
        <v>10254</v>
      </c>
      <c r="G736" s="123">
        <v>10254</v>
      </c>
      <c r="H736" s="123"/>
      <c r="I736" s="123"/>
    </row>
    <row r="737" spans="2:9" ht="27" x14ac:dyDescent="0.3">
      <c r="B737" s="128"/>
      <c r="C737" s="128"/>
      <c r="D737" s="40" t="s">
        <v>264</v>
      </c>
      <c r="E737" s="124"/>
      <c r="F737" s="124"/>
      <c r="G737" s="124"/>
      <c r="H737" s="124"/>
      <c r="I737" s="124"/>
    </row>
    <row r="738" spans="2:9" x14ac:dyDescent="0.3">
      <c r="B738" s="41"/>
      <c r="C738" s="41"/>
    </row>
  </sheetData>
  <mergeCells count="935">
    <mergeCell ref="H114:H119"/>
    <mergeCell ref="I114:I119"/>
    <mergeCell ref="B677:B682"/>
    <mergeCell ref="C677:C682"/>
    <mergeCell ref="E677:E682"/>
    <mergeCell ref="F677:F682"/>
    <mergeCell ref="G677:G682"/>
    <mergeCell ref="H677:H682"/>
    <mergeCell ref="I677:I682"/>
    <mergeCell ref="B665:B670"/>
    <mergeCell ref="C665:C670"/>
    <mergeCell ref="E665:E670"/>
    <mergeCell ref="F665:F670"/>
    <mergeCell ref="G665:G670"/>
    <mergeCell ref="H665:H670"/>
    <mergeCell ref="I665:I670"/>
    <mergeCell ref="B671:B676"/>
    <mergeCell ref="C671:C676"/>
    <mergeCell ref="E671:E676"/>
    <mergeCell ref="F671:F676"/>
    <mergeCell ref="G671:G676"/>
    <mergeCell ref="H671:H676"/>
    <mergeCell ref="I671:I676"/>
    <mergeCell ref="B653:B658"/>
    <mergeCell ref="B689:B694"/>
    <mergeCell ref="C689:C694"/>
    <mergeCell ref="E689:E694"/>
    <mergeCell ref="F689:F694"/>
    <mergeCell ref="G689:G694"/>
    <mergeCell ref="H689:H694"/>
    <mergeCell ref="I689:I694"/>
    <mergeCell ref="B683:B688"/>
    <mergeCell ref="C683:C688"/>
    <mergeCell ref="E683:E688"/>
    <mergeCell ref="F683:F688"/>
    <mergeCell ref="G683:G688"/>
    <mergeCell ref="H683:H688"/>
    <mergeCell ref="I683:I688"/>
    <mergeCell ref="C653:C658"/>
    <mergeCell ref="E653:E658"/>
    <mergeCell ref="F653:F658"/>
    <mergeCell ref="G653:G658"/>
    <mergeCell ref="H653:H658"/>
    <mergeCell ref="I653:I658"/>
    <mergeCell ref="B659:B664"/>
    <mergeCell ref="C659:C664"/>
    <mergeCell ref="E659:E664"/>
    <mergeCell ref="F659:F664"/>
    <mergeCell ref="G659:G664"/>
    <mergeCell ref="H659:H664"/>
    <mergeCell ref="I659:I664"/>
    <mergeCell ref="I639:I644"/>
    <mergeCell ref="B645:C645"/>
    <mergeCell ref="B646:B651"/>
    <mergeCell ref="C646:C651"/>
    <mergeCell ref="E646:E651"/>
    <mergeCell ref="F646:F651"/>
    <mergeCell ref="G646:G651"/>
    <mergeCell ref="H646:H651"/>
    <mergeCell ref="I646:I651"/>
    <mergeCell ref="B639:B644"/>
    <mergeCell ref="C639:C644"/>
    <mergeCell ref="E639:E644"/>
    <mergeCell ref="F639:F644"/>
    <mergeCell ref="G639:G644"/>
    <mergeCell ref="H639:H644"/>
    <mergeCell ref="F593:F598"/>
    <mergeCell ref="G593:G598"/>
    <mergeCell ref="H593:H598"/>
    <mergeCell ref="I593:I598"/>
    <mergeCell ref="I619:I624"/>
    <mergeCell ref="E599:E604"/>
    <mergeCell ref="B631:C631"/>
    <mergeCell ref="B632:B637"/>
    <mergeCell ref="C632:C637"/>
    <mergeCell ref="E632:E637"/>
    <mergeCell ref="F632:F637"/>
    <mergeCell ref="G632:G637"/>
    <mergeCell ref="H632:H637"/>
    <mergeCell ref="I632:I637"/>
    <mergeCell ref="B625:B630"/>
    <mergeCell ref="C625:C630"/>
    <mergeCell ref="E625:E630"/>
    <mergeCell ref="F625:F630"/>
    <mergeCell ref="G625:G630"/>
    <mergeCell ref="H625:H630"/>
    <mergeCell ref="I625:I630"/>
    <mergeCell ref="H575:H580"/>
    <mergeCell ref="I575:I580"/>
    <mergeCell ref="G587:G592"/>
    <mergeCell ref="H587:H592"/>
    <mergeCell ref="I587:I592"/>
    <mergeCell ref="I581:I586"/>
    <mergeCell ref="G613:G618"/>
    <mergeCell ref="H599:H604"/>
    <mergeCell ref="I599:I604"/>
    <mergeCell ref="H606:H611"/>
    <mergeCell ref="I606:I611"/>
    <mergeCell ref="H613:H618"/>
    <mergeCell ref="I613:I618"/>
    <mergeCell ref="G393:G398"/>
    <mergeCell ref="H393:H398"/>
    <mergeCell ref="I393:I398"/>
    <mergeCell ref="B387:B392"/>
    <mergeCell ref="C387:C392"/>
    <mergeCell ref="E387:E392"/>
    <mergeCell ref="F387:F392"/>
    <mergeCell ref="G387:G392"/>
    <mergeCell ref="H387:H392"/>
    <mergeCell ref="I387:I392"/>
    <mergeCell ref="H363:H368"/>
    <mergeCell ref="I363:I368"/>
    <mergeCell ref="B381:B386"/>
    <mergeCell ref="C381:C386"/>
    <mergeCell ref="E381:E386"/>
    <mergeCell ref="F381:F386"/>
    <mergeCell ref="G381:G386"/>
    <mergeCell ref="H381:H386"/>
    <mergeCell ref="I381:I386"/>
    <mergeCell ref="B375:B380"/>
    <mergeCell ref="C375:C380"/>
    <mergeCell ref="E375:E380"/>
    <mergeCell ref="F375:F380"/>
    <mergeCell ref="G375:G380"/>
    <mergeCell ref="H375:H380"/>
    <mergeCell ref="I375:I380"/>
    <mergeCell ref="B369:B374"/>
    <mergeCell ref="C369:C374"/>
    <mergeCell ref="E369:E374"/>
    <mergeCell ref="F369:F374"/>
    <mergeCell ref="G369:G374"/>
    <mergeCell ref="H369:H374"/>
    <mergeCell ref="B363:B368"/>
    <mergeCell ref="C363:C368"/>
    <mergeCell ref="E295:E300"/>
    <mergeCell ref="F295:F300"/>
    <mergeCell ref="G295:G300"/>
    <mergeCell ref="B327:B332"/>
    <mergeCell ref="E308:E313"/>
    <mergeCell ref="F308:F313"/>
    <mergeCell ref="E315:E320"/>
    <mergeCell ref="F315:F320"/>
    <mergeCell ref="C333:C338"/>
    <mergeCell ref="E321:E326"/>
    <mergeCell ref="F321:F326"/>
    <mergeCell ref="E327:E332"/>
    <mergeCell ref="F327:F332"/>
    <mergeCell ref="C327:C332"/>
    <mergeCell ref="B307:C307"/>
    <mergeCell ref="B308:B313"/>
    <mergeCell ref="B321:B326"/>
    <mergeCell ref="C321:C326"/>
    <mergeCell ref="E301:E306"/>
    <mergeCell ref="B253:B258"/>
    <mergeCell ref="C253:C258"/>
    <mergeCell ref="E253:E258"/>
    <mergeCell ref="F253:F258"/>
    <mergeCell ref="G253:G258"/>
    <mergeCell ref="H253:H258"/>
    <mergeCell ref="I253:I258"/>
    <mergeCell ref="H277:H282"/>
    <mergeCell ref="G339:G344"/>
    <mergeCell ref="F301:F306"/>
    <mergeCell ref="G301:G306"/>
    <mergeCell ref="H301:H306"/>
    <mergeCell ref="I301:I306"/>
    <mergeCell ref="H327:H332"/>
    <mergeCell ref="I327:I332"/>
    <mergeCell ref="H333:H338"/>
    <mergeCell ref="I333:I338"/>
    <mergeCell ref="G315:G320"/>
    <mergeCell ref="G321:G326"/>
    <mergeCell ref="G327:G332"/>
    <mergeCell ref="G333:G338"/>
    <mergeCell ref="B301:B306"/>
    <mergeCell ref="B295:B300"/>
    <mergeCell ref="C295:C300"/>
    <mergeCell ref="C720:C721"/>
    <mergeCell ref="B718:B719"/>
    <mergeCell ref="C718:C719"/>
    <mergeCell ref="B702:B703"/>
    <mergeCell ref="C702:C703"/>
    <mergeCell ref="B704:B705"/>
    <mergeCell ref="C704:C705"/>
    <mergeCell ref="B706:B707"/>
    <mergeCell ref="C706:C707"/>
    <mergeCell ref="B708:B709"/>
    <mergeCell ref="C708:C709"/>
    <mergeCell ref="B710:B711"/>
    <mergeCell ref="C710:C711"/>
    <mergeCell ref="B712:B713"/>
    <mergeCell ref="C712:C713"/>
    <mergeCell ref="B714:B715"/>
    <mergeCell ref="C714:C715"/>
    <mergeCell ref="B716:B717"/>
    <mergeCell ref="C716:C717"/>
    <mergeCell ref="B720:B721"/>
    <mergeCell ref="I728:I729"/>
    <mergeCell ref="B734:B735"/>
    <mergeCell ref="C734:C735"/>
    <mergeCell ref="B736:B737"/>
    <mergeCell ref="C736:C737"/>
    <mergeCell ref="B722:B723"/>
    <mergeCell ref="C722:C723"/>
    <mergeCell ref="B724:B725"/>
    <mergeCell ref="C724:C725"/>
    <mergeCell ref="B726:B727"/>
    <mergeCell ref="C726:C727"/>
    <mergeCell ref="B728:B729"/>
    <mergeCell ref="C728:C729"/>
    <mergeCell ref="B730:B731"/>
    <mergeCell ref="C730:C731"/>
    <mergeCell ref="B732:B733"/>
    <mergeCell ref="C732:C733"/>
    <mergeCell ref="E736:E737"/>
    <mergeCell ref="F736:F737"/>
    <mergeCell ref="H736:H737"/>
    <mergeCell ref="I736:I737"/>
    <mergeCell ref="E730:E731"/>
    <mergeCell ref="F730:F731"/>
    <mergeCell ref="H730:H731"/>
    <mergeCell ref="I730:I731"/>
    <mergeCell ref="E732:E733"/>
    <mergeCell ref="F732:F733"/>
    <mergeCell ref="H732:H733"/>
    <mergeCell ref="I732:I733"/>
    <mergeCell ref="G734:G735"/>
    <mergeCell ref="G736:G737"/>
    <mergeCell ref="G730:G731"/>
    <mergeCell ref="G732:G733"/>
    <mergeCell ref="E734:E735"/>
    <mergeCell ref="F734:F735"/>
    <mergeCell ref="H734:H735"/>
    <mergeCell ref="I734:I735"/>
    <mergeCell ref="G722:G723"/>
    <mergeCell ref="G724:G725"/>
    <mergeCell ref="G726:G727"/>
    <mergeCell ref="G728:G729"/>
    <mergeCell ref="E720:E721"/>
    <mergeCell ref="F720:F721"/>
    <mergeCell ref="H720:H721"/>
    <mergeCell ref="I720:I721"/>
    <mergeCell ref="G720:G721"/>
    <mergeCell ref="E722:E723"/>
    <mergeCell ref="F722:F723"/>
    <mergeCell ref="H722:H723"/>
    <mergeCell ref="I722:I723"/>
    <mergeCell ref="E724:E725"/>
    <mergeCell ref="F724:F725"/>
    <mergeCell ref="H724:H725"/>
    <mergeCell ref="I724:I725"/>
    <mergeCell ref="E726:E727"/>
    <mergeCell ref="F726:F727"/>
    <mergeCell ref="H726:H727"/>
    <mergeCell ref="I726:I727"/>
    <mergeCell ref="E728:E729"/>
    <mergeCell ref="F728:F729"/>
    <mergeCell ref="H728:H729"/>
    <mergeCell ref="E718:E719"/>
    <mergeCell ref="F718:F719"/>
    <mergeCell ref="H718:H719"/>
    <mergeCell ref="I718:I719"/>
    <mergeCell ref="E714:E715"/>
    <mergeCell ref="F714:F715"/>
    <mergeCell ref="H714:H715"/>
    <mergeCell ref="I714:I715"/>
    <mergeCell ref="E716:E717"/>
    <mergeCell ref="F716:F717"/>
    <mergeCell ref="H716:H717"/>
    <mergeCell ref="I716:I717"/>
    <mergeCell ref="G718:G719"/>
    <mergeCell ref="G716:G717"/>
    <mergeCell ref="G714:G715"/>
    <mergeCell ref="E710:E711"/>
    <mergeCell ref="F710:F711"/>
    <mergeCell ref="H710:H711"/>
    <mergeCell ref="I710:I711"/>
    <mergeCell ref="E712:E713"/>
    <mergeCell ref="F712:F713"/>
    <mergeCell ref="H712:H713"/>
    <mergeCell ref="I712:I713"/>
    <mergeCell ref="E706:E707"/>
    <mergeCell ref="F706:F707"/>
    <mergeCell ref="H706:H707"/>
    <mergeCell ref="I706:I707"/>
    <mergeCell ref="E708:E709"/>
    <mergeCell ref="F708:F709"/>
    <mergeCell ref="H708:H709"/>
    <mergeCell ref="I708:I709"/>
    <mergeCell ref="G708:G709"/>
    <mergeCell ref="G710:G711"/>
    <mergeCell ref="G712:G713"/>
    <mergeCell ref="E702:E703"/>
    <mergeCell ref="F702:F703"/>
    <mergeCell ref="H702:H703"/>
    <mergeCell ref="I702:I703"/>
    <mergeCell ref="E704:E705"/>
    <mergeCell ref="F704:F705"/>
    <mergeCell ref="H704:H705"/>
    <mergeCell ref="I704:I705"/>
    <mergeCell ref="E506:E511"/>
    <mergeCell ref="F506:F511"/>
    <mergeCell ref="F518:F523"/>
    <mergeCell ref="E581:E586"/>
    <mergeCell ref="F581:F586"/>
    <mergeCell ref="F599:F604"/>
    <mergeCell ref="E619:E624"/>
    <mergeCell ref="F619:F624"/>
    <mergeCell ref="F613:F618"/>
    <mergeCell ref="I525:I530"/>
    <mergeCell ref="H533:H538"/>
    <mergeCell ref="I533:I538"/>
    <mergeCell ref="I569:I574"/>
    <mergeCell ref="H581:H586"/>
    <mergeCell ref="F539:F544"/>
    <mergeCell ref="F551:F556"/>
    <mergeCell ref="B701:D701"/>
    <mergeCell ref="F587:F592"/>
    <mergeCell ref="C533:C538"/>
    <mergeCell ref="B569:B574"/>
    <mergeCell ref="E563:E568"/>
    <mergeCell ref="F563:F568"/>
    <mergeCell ref="B563:B568"/>
    <mergeCell ref="C569:C574"/>
    <mergeCell ref="B581:B586"/>
    <mergeCell ref="B587:B592"/>
    <mergeCell ref="B605:C605"/>
    <mergeCell ref="B606:B611"/>
    <mergeCell ref="C606:C611"/>
    <mergeCell ref="E606:E611"/>
    <mergeCell ref="F606:F611"/>
    <mergeCell ref="E539:E544"/>
    <mergeCell ref="B557:B562"/>
    <mergeCell ref="F557:F562"/>
    <mergeCell ref="C557:C562"/>
    <mergeCell ref="F545:F550"/>
    <mergeCell ref="C545:C550"/>
    <mergeCell ref="E557:E562"/>
    <mergeCell ref="E533:E538"/>
    <mergeCell ref="F533:F538"/>
    <mergeCell ref="E363:E368"/>
    <mergeCell ref="F363:F368"/>
    <mergeCell ref="B393:B398"/>
    <mergeCell ref="C393:C398"/>
    <mergeCell ref="E393:E398"/>
    <mergeCell ref="F393:F398"/>
    <mergeCell ref="F525:F530"/>
    <mergeCell ref="E518:E523"/>
    <mergeCell ref="B492:B497"/>
    <mergeCell ref="E512:E517"/>
    <mergeCell ref="F512:F517"/>
    <mergeCell ref="C506:C511"/>
    <mergeCell ref="B506:B511"/>
    <mergeCell ref="B498:C498"/>
    <mergeCell ref="C512:C517"/>
    <mergeCell ref="F492:F497"/>
    <mergeCell ref="E492:E497"/>
    <mergeCell ref="B512:B517"/>
    <mergeCell ref="B500:B505"/>
    <mergeCell ref="C500:C505"/>
    <mergeCell ref="F500:F505"/>
    <mergeCell ref="E500:E505"/>
    <mergeCell ref="C419:C424"/>
    <mergeCell ref="B406:B411"/>
    <mergeCell ref="E351:E356"/>
    <mergeCell ref="F357:F362"/>
    <mergeCell ref="E357:E362"/>
    <mergeCell ref="B357:B362"/>
    <mergeCell ref="C357:C362"/>
    <mergeCell ref="B339:B344"/>
    <mergeCell ref="E345:E350"/>
    <mergeCell ref="F351:F356"/>
    <mergeCell ref="F345:F350"/>
    <mergeCell ref="C345:C350"/>
    <mergeCell ref="B345:B350"/>
    <mergeCell ref="C351:C356"/>
    <mergeCell ref="B351:B356"/>
    <mergeCell ref="E545:E550"/>
    <mergeCell ref="B575:B580"/>
    <mergeCell ref="C575:C580"/>
    <mergeCell ref="E575:E580"/>
    <mergeCell ref="B593:B598"/>
    <mergeCell ref="C593:C598"/>
    <mergeCell ref="E593:E598"/>
    <mergeCell ref="E399:E404"/>
    <mergeCell ref="F399:F404"/>
    <mergeCell ref="B499:C499"/>
    <mergeCell ref="B518:B523"/>
    <mergeCell ref="C518:C523"/>
    <mergeCell ref="F419:F424"/>
    <mergeCell ref="F479:F484"/>
    <mergeCell ref="E473:E478"/>
    <mergeCell ref="C467:C472"/>
    <mergeCell ref="E443:E448"/>
    <mergeCell ref="F443:F448"/>
    <mergeCell ref="F473:F478"/>
    <mergeCell ref="C479:C484"/>
    <mergeCell ref="E485:E490"/>
    <mergeCell ref="F485:F490"/>
    <mergeCell ref="F425:F430"/>
    <mergeCell ref="F467:F472"/>
    <mergeCell ref="E289:E294"/>
    <mergeCell ref="F569:F574"/>
    <mergeCell ref="E569:E574"/>
    <mergeCell ref="E333:E338"/>
    <mergeCell ref="F333:F338"/>
    <mergeCell ref="B399:B404"/>
    <mergeCell ref="C399:C404"/>
    <mergeCell ref="B333:B338"/>
    <mergeCell ref="F406:F411"/>
    <mergeCell ref="F413:F418"/>
    <mergeCell ref="E406:E411"/>
    <mergeCell ref="B449:B454"/>
    <mergeCell ref="E449:E454"/>
    <mergeCell ref="F449:F454"/>
    <mergeCell ref="C437:C442"/>
    <mergeCell ref="C449:C454"/>
    <mergeCell ref="C461:C466"/>
    <mergeCell ref="E437:E442"/>
    <mergeCell ref="E339:E344"/>
    <mergeCell ref="F339:F344"/>
    <mergeCell ref="B419:B424"/>
    <mergeCell ref="E419:E424"/>
    <mergeCell ref="C339:C344"/>
    <mergeCell ref="C563:C568"/>
    <mergeCell ref="E277:E282"/>
    <mergeCell ref="F277:F282"/>
    <mergeCell ref="E265:E270"/>
    <mergeCell ref="E271:E276"/>
    <mergeCell ref="F259:F264"/>
    <mergeCell ref="F265:F270"/>
    <mergeCell ref="E235:E240"/>
    <mergeCell ref="E283:E288"/>
    <mergeCell ref="E259:E264"/>
    <mergeCell ref="E241:E246"/>
    <mergeCell ref="E247:E252"/>
    <mergeCell ref="F247:F252"/>
    <mergeCell ref="B15:B20"/>
    <mergeCell ref="C15:C20"/>
    <mergeCell ref="E15:E20"/>
    <mergeCell ref="F95:F100"/>
    <mergeCell ref="F89:F94"/>
    <mergeCell ref="F114:F119"/>
    <mergeCell ref="F127:F132"/>
    <mergeCell ref="E139:E144"/>
    <mergeCell ref="C39:C44"/>
    <mergeCell ref="E39:E44"/>
    <mergeCell ref="F39:F44"/>
    <mergeCell ref="C101:C106"/>
    <mergeCell ref="F101:F106"/>
    <mergeCell ref="F107:F112"/>
    <mergeCell ref="F83:F88"/>
    <mergeCell ref="F77:F82"/>
    <mergeCell ref="F27:F32"/>
    <mergeCell ref="F33:F37"/>
    <mergeCell ref="E33:E37"/>
    <mergeCell ref="C21:C26"/>
    <mergeCell ref="B27:B32"/>
    <mergeCell ref="B113:C113"/>
    <mergeCell ref="B39:B44"/>
    <mergeCell ref="B95:B100"/>
    <mergeCell ref="B59:B64"/>
    <mergeCell ref="B71:B76"/>
    <mergeCell ref="E71:E76"/>
    <mergeCell ref="B45:C45"/>
    <mergeCell ref="C59:C64"/>
    <mergeCell ref="E59:E64"/>
    <mergeCell ref="E77:E82"/>
    <mergeCell ref="B46:B51"/>
    <mergeCell ref="C46:C51"/>
    <mergeCell ref="B53:B58"/>
    <mergeCell ref="C53:C58"/>
    <mergeCell ref="B163:B168"/>
    <mergeCell ref="F163:F168"/>
    <mergeCell ref="F181:F186"/>
    <mergeCell ref="E175:E180"/>
    <mergeCell ref="C187:C192"/>
    <mergeCell ref="B187:B192"/>
    <mergeCell ref="E187:E192"/>
    <mergeCell ref="F175:F180"/>
    <mergeCell ref="B157:B162"/>
    <mergeCell ref="C157:C162"/>
    <mergeCell ref="B181:B186"/>
    <mergeCell ref="C181:C186"/>
    <mergeCell ref="B169:B174"/>
    <mergeCell ref="E163:E168"/>
    <mergeCell ref="B175:B180"/>
    <mergeCell ref="C175:C180"/>
    <mergeCell ref="F169:F174"/>
    <mergeCell ref="E181:E186"/>
    <mergeCell ref="F187:F192"/>
    <mergeCell ref="B151:B156"/>
    <mergeCell ref="B65:B70"/>
    <mergeCell ref="B89:B94"/>
    <mergeCell ref="B77:B82"/>
    <mergeCell ref="B127:B132"/>
    <mergeCell ref="C89:C94"/>
    <mergeCell ref="B83:B88"/>
    <mergeCell ref="B101:B106"/>
    <mergeCell ref="E121:E126"/>
    <mergeCell ref="E89:E94"/>
    <mergeCell ref="E127:E132"/>
    <mergeCell ref="C77:C82"/>
    <mergeCell ref="E133:E138"/>
    <mergeCell ref="C151:C156"/>
    <mergeCell ref="C133:C138"/>
    <mergeCell ref="B139:B144"/>
    <mergeCell ref="B121:B126"/>
    <mergeCell ref="E83:E88"/>
    <mergeCell ref="C83:C88"/>
    <mergeCell ref="B145:B150"/>
    <mergeCell ref="C145:C150"/>
    <mergeCell ref="E151:E156"/>
    <mergeCell ref="B114:B119"/>
    <mergeCell ref="B133:B138"/>
    <mergeCell ref="C121:C126"/>
    <mergeCell ref="C169:C174"/>
    <mergeCell ref="C163:C168"/>
    <mergeCell ref="E157:E162"/>
    <mergeCell ref="F121:F126"/>
    <mergeCell ref="F53:F58"/>
    <mergeCell ref="F59:F64"/>
    <mergeCell ref="E101:E106"/>
    <mergeCell ref="E145:E150"/>
    <mergeCell ref="C65:C70"/>
    <mergeCell ref="E65:E70"/>
    <mergeCell ref="E53:E58"/>
    <mergeCell ref="E169:E174"/>
    <mergeCell ref="C139:C144"/>
    <mergeCell ref="C71:C76"/>
    <mergeCell ref="E114:E119"/>
    <mergeCell ref="C127:C132"/>
    <mergeCell ref="E95:E100"/>
    <mergeCell ref="C95:C100"/>
    <mergeCell ref="C289:C294"/>
    <mergeCell ref="B205:B210"/>
    <mergeCell ref="C205:C210"/>
    <mergeCell ref="C259:C264"/>
    <mergeCell ref="B217:B222"/>
    <mergeCell ref="B259:B264"/>
    <mergeCell ref="B315:B320"/>
    <mergeCell ref="C315:C320"/>
    <mergeCell ref="B271:B276"/>
    <mergeCell ref="C271:C276"/>
    <mergeCell ref="B277:B282"/>
    <mergeCell ref="C277:C282"/>
    <mergeCell ref="B241:B246"/>
    <mergeCell ref="C241:C246"/>
    <mergeCell ref="B265:B270"/>
    <mergeCell ref="C265:C270"/>
    <mergeCell ref="C301:C306"/>
    <mergeCell ref="C235:C240"/>
    <mergeCell ref="B235:B240"/>
    <mergeCell ref="C217:C222"/>
    <mergeCell ref="B247:B252"/>
    <mergeCell ref="C247:C252"/>
    <mergeCell ref="C308:C313"/>
    <mergeCell ref="C283:C288"/>
    <mergeCell ref="H193:H198"/>
    <mergeCell ref="F199:F204"/>
    <mergeCell ref="F193:F198"/>
    <mergeCell ref="G193:G198"/>
    <mergeCell ref="G199:G204"/>
    <mergeCell ref="G217:G222"/>
    <mergeCell ref="B479:B484"/>
    <mergeCell ref="B431:B436"/>
    <mergeCell ref="C431:C436"/>
    <mergeCell ref="E431:E436"/>
    <mergeCell ref="F431:F436"/>
    <mergeCell ref="B425:B430"/>
    <mergeCell ref="B455:B460"/>
    <mergeCell ref="C455:C460"/>
    <mergeCell ref="E455:E460"/>
    <mergeCell ref="F455:F460"/>
    <mergeCell ref="B443:B448"/>
    <mergeCell ref="C443:C448"/>
    <mergeCell ref="E461:E466"/>
    <mergeCell ref="F461:F466"/>
    <mergeCell ref="F437:F442"/>
    <mergeCell ref="B473:B478"/>
    <mergeCell ref="C473:C478"/>
    <mergeCell ref="B289:B294"/>
    <mergeCell ref="B193:B198"/>
    <mergeCell ref="C193:C198"/>
    <mergeCell ref="B199:B204"/>
    <mergeCell ref="C223:C228"/>
    <mergeCell ref="E223:E228"/>
    <mergeCell ref="E217:E222"/>
    <mergeCell ref="B229:B234"/>
    <mergeCell ref="C229:C234"/>
    <mergeCell ref="E229:E234"/>
    <mergeCell ref="B223:B228"/>
    <mergeCell ref="C211:C216"/>
    <mergeCell ref="C199:C204"/>
    <mergeCell ref="E193:E198"/>
    <mergeCell ref="E205:E210"/>
    <mergeCell ref="E199:E204"/>
    <mergeCell ref="E211:E216"/>
    <mergeCell ref="B211:B216"/>
    <mergeCell ref="H121:H126"/>
    <mergeCell ref="I121:I126"/>
    <mergeCell ref="H139:H144"/>
    <mergeCell ref="I139:I144"/>
    <mergeCell ref="F157:F162"/>
    <mergeCell ref="F145:F150"/>
    <mergeCell ref="F151:F156"/>
    <mergeCell ref="F133:F138"/>
    <mergeCell ref="F139:F144"/>
    <mergeCell ref="I127:I132"/>
    <mergeCell ref="I133:I138"/>
    <mergeCell ref="I145:I150"/>
    <mergeCell ref="H151:H156"/>
    <mergeCell ref="I151:I156"/>
    <mergeCell ref="H157:H162"/>
    <mergeCell ref="I157:I162"/>
    <mergeCell ref="G127:G132"/>
    <mergeCell ref="G133:G138"/>
    <mergeCell ref="H127:H132"/>
    <mergeCell ref="H133:H138"/>
    <mergeCell ref="H145:H150"/>
    <mergeCell ref="C539:C544"/>
    <mergeCell ref="C492:C497"/>
    <mergeCell ref="B491:C491"/>
    <mergeCell ref="E479:E484"/>
    <mergeCell ref="B467:B472"/>
    <mergeCell ref="E467:E472"/>
    <mergeCell ref="B437:B442"/>
    <mergeCell ref="E425:E430"/>
    <mergeCell ref="C581:C586"/>
    <mergeCell ref="B525:B530"/>
    <mergeCell ref="C525:C530"/>
    <mergeCell ref="E525:E530"/>
    <mergeCell ref="B485:B490"/>
    <mergeCell ref="C485:C490"/>
    <mergeCell ref="B461:B466"/>
    <mergeCell ref="C425:C430"/>
    <mergeCell ref="B524:C524"/>
    <mergeCell ref="B532:C532"/>
    <mergeCell ref="B533:B538"/>
    <mergeCell ref="B551:B556"/>
    <mergeCell ref="C551:C556"/>
    <mergeCell ref="E551:E556"/>
    <mergeCell ref="B545:B550"/>
    <mergeCell ref="B539:B544"/>
    <mergeCell ref="D4:D5"/>
    <mergeCell ref="H59:H64"/>
    <mergeCell ref="I59:I64"/>
    <mergeCell ref="H65:H70"/>
    <mergeCell ref="I65:I70"/>
    <mergeCell ref="F65:F70"/>
    <mergeCell ref="F71:F76"/>
    <mergeCell ref="C114:C119"/>
    <mergeCell ref="H107:H112"/>
    <mergeCell ref="I107:I112"/>
    <mergeCell ref="B7:C7"/>
    <mergeCell ref="E27:E32"/>
    <mergeCell ref="C33:C37"/>
    <mergeCell ref="B33:B37"/>
    <mergeCell ref="B107:B112"/>
    <mergeCell ref="C107:C112"/>
    <mergeCell ref="E107:E112"/>
    <mergeCell ref="C27:C32"/>
    <mergeCell ref="F15:F20"/>
    <mergeCell ref="E8:E13"/>
    <mergeCell ref="F8:F13"/>
    <mergeCell ref="B8:B13"/>
    <mergeCell ref="C8:C13"/>
    <mergeCell ref="B21:B26"/>
    <mergeCell ref="H95:H100"/>
    <mergeCell ref="I95:I100"/>
    <mergeCell ref="H53:H58"/>
    <mergeCell ref="I53:I58"/>
    <mergeCell ref="H4:I4"/>
    <mergeCell ref="E4:E5"/>
    <mergeCell ref="F4:F5"/>
    <mergeCell ref="G4:G5"/>
    <mergeCell ref="G71:G76"/>
    <mergeCell ref="G77:G82"/>
    <mergeCell ref="G83:G88"/>
    <mergeCell ref="G89:G94"/>
    <mergeCell ref="G95:G100"/>
    <mergeCell ref="F46:F51"/>
    <mergeCell ref="G39:G44"/>
    <mergeCell ref="G46:G51"/>
    <mergeCell ref="G53:G58"/>
    <mergeCell ref="G59:G64"/>
    <mergeCell ref="G65:G70"/>
    <mergeCell ref="E21:E26"/>
    <mergeCell ref="F21:F26"/>
    <mergeCell ref="E46:E51"/>
    <mergeCell ref="H33:H38"/>
    <mergeCell ref="I33:I38"/>
    <mergeCell ref="H101:H106"/>
    <mergeCell ref="I101:I106"/>
    <mergeCell ref="B4:B5"/>
    <mergeCell ref="C4:C5"/>
    <mergeCell ref="H8:H13"/>
    <mergeCell ref="I8:I13"/>
    <mergeCell ref="H15:H20"/>
    <mergeCell ref="I15:I20"/>
    <mergeCell ref="H21:H26"/>
    <mergeCell ref="I21:I26"/>
    <mergeCell ref="H27:H32"/>
    <mergeCell ref="I27:I32"/>
    <mergeCell ref="H39:H44"/>
    <mergeCell ref="I39:I44"/>
    <mergeCell ref="H46:H51"/>
    <mergeCell ref="I46:I51"/>
    <mergeCell ref="H71:H76"/>
    <mergeCell ref="I71:I76"/>
    <mergeCell ref="H77:H82"/>
    <mergeCell ref="I77:I82"/>
    <mergeCell ref="H83:H88"/>
    <mergeCell ref="I83:I88"/>
    <mergeCell ref="H89:H94"/>
    <mergeCell ref="I89:I94"/>
    <mergeCell ref="I163:I168"/>
    <mergeCell ref="H169:H174"/>
    <mergeCell ref="I169:I174"/>
    <mergeCell ref="H175:H180"/>
    <mergeCell ref="I175:I180"/>
    <mergeCell ref="H181:H186"/>
    <mergeCell ref="I181:I186"/>
    <mergeCell ref="H187:H192"/>
    <mergeCell ref="I187:I192"/>
    <mergeCell ref="H163:H168"/>
    <mergeCell ref="I193:I198"/>
    <mergeCell ref="H199:H204"/>
    <mergeCell ref="I199:I204"/>
    <mergeCell ref="I277:I282"/>
    <mergeCell ref="H205:H210"/>
    <mergeCell ref="I205:I210"/>
    <mergeCell ref="H211:H216"/>
    <mergeCell ref="I211:I216"/>
    <mergeCell ref="H217:H222"/>
    <mergeCell ref="I217:I222"/>
    <mergeCell ref="H223:H228"/>
    <mergeCell ref="I223:I228"/>
    <mergeCell ref="H229:H234"/>
    <mergeCell ref="I229:I234"/>
    <mergeCell ref="I235:I240"/>
    <mergeCell ref="I259:I264"/>
    <mergeCell ref="I265:I270"/>
    <mergeCell ref="I271:I276"/>
    <mergeCell ref="H241:H246"/>
    <mergeCell ref="I241:I246"/>
    <mergeCell ref="H235:H240"/>
    <mergeCell ref="H259:H264"/>
    <mergeCell ref="H265:H270"/>
    <mergeCell ref="H271:H276"/>
    <mergeCell ref="B531:C531"/>
    <mergeCell ref="G8:G13"/>
    <mergeCell ref="G139:G144"/>
    <mergeCell ref="G145:G150"/>
    <mergeCell ref="G151:G156"/>
    <mergeCell ref="G157:G162"/>
    <mergeCell ref="G163:G168"/>
    <mergeCell ref="G169:G174"/>
    <mergeCell ref="G175:G180"/>
    <mergeCell ref="G181:G186"/>
    <mergeCell ref="G187:G192"/>
    <mergeCell ref="G101:G106"/>
    <mergeCell ref="G107:G112"/>
    <mergeCell ref="G114:G119"/>
    <mergeCell ref="G121:G126"/>
    <mergeCell ref="G15:G20"/>
    <mergeCell ref="G21:G26"/>
    <mergeCell ref="G27:G32"/>
    <mergeCell ref="G33:G37"/>
    <mergeCell ref="C413:C418"/>
    <mergeCell ref="C406:C411"/>
    <mergeCell ref="B405:C405"/>
    <mergeCell ref="B413:B418"/>
    <mergeCell ref="E413:E418"/>
    <mergeCell ref="B2:H2"/>
    <mergeCell ref="B14:C14"/>
    <mergeCell ref="B52:C52"/>
    <mergeCell ref="B283:B288"/>
    <mergeCell ref="H492:H497"/>
    <mergeCell ref="H413:H418"/>
    <mergeCell ref="I413:I418"/>
    <mergeCell ref="H283:H288"/>
    <mergeCell ref="I283:I288"/>
    <mergeCell ref="H289:H294"/>
    <mergeCell ref="I289:I294"/>
    <mergeCell ref="H308:H313"/>
    <mergeCell ref="I308:I313"/>
    <mergeCell ref="H315:H320"/>
    <mergeCell ref="I315:I320"/>
    <mergeCell ref="H321:H326"/>
    <mergeCell ref="I321:I326"/>
    <mergeCell ref="I345:I350"/>
    <mergeCell ref="H351:H356"/>
    <mergeCell ref="I351:I356"/>
    <mergeCell ref="H357:H362"/>
    <mergeCell ref="I357:I362"/>
    <mergeCell ref="H399:H404"/>
    <mergeCell ref="I399:I404"/>
    <mergeCell ref="I557:I562"/>
    <mergeCell ref="H518:H523"/>
    <mergeCell ref="I518:I523"/>
    <mergeCell ref="H525:H530"/>
    <mergeCell ref="H506:H511"/>
    <mergeCell ref="I506:I511"/>
    <mergeCell ref="H512:H517"/>
    <mergeCell ref="I512:I517"/>
    <mergeCell ref="H479:H484"/>
    <mergeCell ref="I479:I484"/>
    <mergeCell ref="H551:H556"/>
    <mergeCell ref="I551:I556"/>
    <mergeCell ref="H557:H562"/>
    <mergeCell ref="H437:H442"/>
    <mergeCell ref="I437:I442"/>
    <mergeCell ref="H443:H448"/>
    <mergeCell ref="I443:I448"/>
    <mergeCell ref="H449:H454"/>
    <mergeCell ref="I449:I454"/>
    <mergeCell ref="H539:H544"/>
    <mergeCell ref="I539:I544"/>
    <mergeCell ref="H545:H550"/>
    <mergeCell ref="I545:I550"/>
    <mergeCell ref="I492:I497"/>
    <mergeCell ref="H500:H505"/>
    <mergeCell ref="I500:I505"/>
    <mergeCell ref="G479:G484"/>
    <mergeCell ref="G485:G490"/>
    <mergeCell ref="H485:H490"/>
    <mergeCell ref="I485:I490"/>
    <mergeCell ref="H455:H460"/>
    <mergeCell ref="I455:I460"/>
    <mergeCell ref="H461:H466"/>
    <mergeCell ref="I461:I466"/>
    <mergeCell ref="H467:H472"/>
    <mergeCell ref="I467:I472"/>
    <mergeCell ref="H473:H478"/>
    <mergeCell ref="I473:I478"/>
    <mergeCell ref="G437:G442"/>
    <mergeCell ref="G443:G448"/>
    <mergeCell ref="G449:G454"/>
    <mergeCell ref="G461:G466"/>
    <mergeCell ref="G467:G472"/>
    <mergeCell ref="G473:G478"/>
    <mergeCell ref="G413:G418"/>
    <mergeCell ref="G419:G424"/>
    <mergeCell ref="G425:G430"/>
    <mergeCell ref="G455:G460"/>
    <mergeCell ref="H419:H424"/>
    <mergeCell ref="I419:I424"/>
    <mergeCell ref="H339:H344"/>
    <mergeCell ref="I339:I344"/>
    <mergeCell ref="H345:H350"/>
    <mergeCell ref="F229:F234"/>
    <mergeCell ref="G399:G404"/>
    <mergeCell ref="G406:G411"/>
    <mergeCell ref="G431:G436"/>
    <mergeCell ref="H425:H430"/>
    <mergeCell ref="I425:I430"/>
    <mergeCell ref="H431:H436"/>
    <mergeCell ref="I431:I436"/>
    <mergeCell ref="H406:H411"/>
    <mergeCell ref="I406:I411"/>
    <mergeCell ref="H295:H300"/>
    <mergeCell ref="I295:I300"/>
    <mergeCell ref="I369:I374"/>
    <mergeCell ref="H247:H252"/>
    <mergeCell ref="I247:I252"/>
    <mergeCell ref="G345:G350"/>
    <mergeCell ref="G351:G356"/>
    <mergeCell ref="G357:G362"/>
    <mergeCell ref="G363:G368"/>
    <mergeCell ref="F211:F216"/>
    <mergeCell ref="F205:F210"/>
    <mergeCell ref="F217:F222"/>
    <mergeCell ref="F223:F228"/>
    <mergeCell ref="F241:F246"/>
    <mergeCell ref="G308:G313"/>
    <mergeCell ref="G223:G228"/>
    <mergeCell ref="G229:G234"/>
    <mergeCell ref="G235:G240"/>
    <mergeCell ref="G259:G264"/>
    <mergeCell ref="G265:G270"/>
    <mergeCell ref="G271:G276"/>
    <mergeCell ref="G277:G282"/>
    <mergeCell ref="G283:G288"/>
    <mergeCell ref="G289:G294"/>
    <mergeCell ref="G241:G246"/>
    <mergeCell ref="G205:G210"/>
    <mergeCell ref="G211:G216"/>
    <mergeCell ref="F289:F294"/>
    <mergeCell ref="F271:F276"/>
    <mergeCell ref="F235:F240"/>
    <mergeCell ref="F283:F288"/>
    <mergeCell ref="G247:G252"/>
    <mergeCell ref="G702:G703"/>
    <mergeCell ref="G704:G705"/>
    <mergeCell ref="G706:G707"/>
    <mergeCell ref="G545:G550"/>
    <mergeCell ref="G551:G556"/>
    <mergeCell ref="G606:G611"/>
    <mergeCell ref="G492:G497"/>
    <mergeCell ref="G506:G511"/>
    <mergeCell ref="G525:G530"/>
    <mergeCell ref="G512:G517"/>
    <mergeCell ref="G518:G523"/>
    <mergeCell ref="G500:G505"/>
    <mergeCell ref="G533:G538"/>
    <mergeCell ref="G539:G544"/>
    <mergeCell ref="G557:G562"/>
    <mergeCell ref="G619:G624"/>
    <mergeCell ref="G695:G700"/>
    <mergeCell ref="G575:G580"/>
    <mergeCell ref="B613:B618"/>
    <mergeCell ref="C613:C618"/>
    <mergeCell ref="E613:E618"/>
    <mergeCell ref="C587:C592"/>
    <mergeCell ref="E587:E592"/>
    <mergeCell ref="H695:H700"/>
    <mergeCell ref="I695:I700"/>
    <mergeCell ref="G563:G568"/>
    <mergeCell ref="G569:G574"/>
    <mergeCell ref="G581:G586"/>
    <mergeCell ref="G599:G604"/>
    <mergeCell ref="H563:H568"/>
    <mergeCell ref="I563:I568"/>
    <mergeCell ref="H569:H574"/>
    <mergeCell ref="B619:B624"/>
    <mergeCell ref="B695:B700"/>
    <mergeCell ref="C695:C700"/>
    <mergeCell ref="E695:E700"/>
    <mergeCell ref="F695:F700"/>
    <mergeCell ref="B599:B604"/>
    <mergeCell ref="C599:C604"/>
    <mergeCell ref="C619:C624"/>
    <mergeCell ref="H619:H624"/>
    <mergeCell ref="F575:F580"/>
  </mergeCells>
  <pageMargins left="0.118110236220472" right="0.118110236220472" top="0.15748031496063" bottom="0.39" header="0.31496062992126" footer="0.2"/>
  <pageSetup scale="65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Հավելված 3 Մաս 2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2'!_ftn21</vt:lpstr>
      <vt:lpstr>'Հավելված 3 Մաս 2'!_ftnref2</vt:lpstr>
      <vt:lpstr>'Հավելված 3 Մաս 2'!_ftnref4</vt:lpstr>
      <vt:lpstr>'Հավելված 3 Մաս 2'!_ftnref6</vt:lpstr>
      <vt:lpstr>'Հավելված 3 Մաս 2'!_ftnref8</vt:lpstr>
      <vt:lpstr>'Հավելված 3 Մաս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Armine Vardanyan</cp:lastModifiedBy>
  <cp:lastPrinted>2019-10-01T14:25:30Z</cp:lastPrinted>
  <dcterms:created xsi:type="dcterms:W3CDTF">2017-12-06T07:28:20Z</dcterms:created>
  <dcterms:modified xsi:type="dcterms:W3CDTF">2019-11-27T20:02:43Z</dcterms:modified>
</cp:coreProperties>
</file>