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1840" windowHeight="11895"/>
  </bookViews>
  <sheets>
    <sheet name="Doc3" sheetId="1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'Doc3'!$A$1:$F$262</definedName>
    <definedName name="Z_44B9FDDE_BF78_4C16_AB9B_12A11866FAE1_.wvu.PrintArea" localSheetId="0" hidden="1">'Doc3'!$A$1:$F$208</definedName>
    <definedName name="Z_7E42688E_803F_4A61_8C06_82E830F03FE7_.wvu.Cols" localSheetId="0" hidden="1">'Doc3'!#REF!,'Doc3'!#REF!</definedName>
    <definedName name="Z_7E42688E_803F_4A61_8C06_82E830F03FE7_.wvu.PrintArea" localSheetId="0" hidden="1">'Doc3'!$A$1:$F$208</definedName>
  </definedNames>
  <calcPr calcId="144525"/>
  <customWorkbookViews>
    <customWorkbookView name="Anna Ohanyan - Personal View" guid="{44B9FDDE-BF78-4C16-AB9B-12A11866FAE1}" mergeInterval="0" personalView="1" maximized="1" windowWidth="1436" windowHeight="772" activeSheetId="1"/>
    <customWorkbookView name="Arpenik Sahradyan - Personal View" guid="{7E42688E-803F-4A61-8C06-82E830F03FE7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<sst xmlns="http://schemas.openxmlformats.org/spreadsheetml/2006/main" count="477" uniqueCount="129">
  <si>
    <t>-</t>
  </si>
  <si>
    <t>0,20</t>
  </si>
  <si>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</si>
  <si>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</si>
  <si>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</si>
  <si>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</si>
  <si>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</si>
  <si>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</si>
  <si>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</si>
  <si>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</si>
  <si>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</si>
  <si>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 xml:space="preserve">Վերակառուցման և զարգացման 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</si>
  <si>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>Նկարագրությունը՝</t>
  </si>
  <si>
    <t>Շուրջ 50 կմ երկարությամբ «Լալվար» և «Նոյեմբերյան» 110 կՎ օդային գծերի վերակառուցում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</si>
  <si>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</si>
  <si>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</si>
  <si>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</si>
  <si>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</si>
  <si>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</si>
  <si>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</si>
  <si>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Էլեկտրահաղորդման օդային գծի կառուցում, կմ</t>
  </si>
  <si>
    <t xml:space="preserve">Էլեկտրահաղորդման օդային գծի թիրախային հատվածի թողունակություն, ՄՎտ </t>
  </si>
  <si>
    <t>Էլեկտրահաղորդման օդային գծի տարեկան անջատումների քանկ,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</si>
  <si>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</si>
  <si>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էներգետիկայի ոլորտի ֆինանսական առողջացման ծրագրի շրջանակներում ենթավարկի տրամադրում   «Երևան ՋԷԿ»   և «Հայկական ԱԷԿ»  ՓԲԸ-ներին </t>
  </si>
  <si>
    <t>Էներգետիկայի ոլորտի ֆինանսական առողջացում</t>
  </si>
  <si>
    <t>«Հայգազարդ»  ՓԲԸ-ի լուծարում, լուծարման փուլեր</t>
  </si>
  <si>
    <t>«Երևան ՋԷԿ»   և «Հայկական ԱԷԿ»  ՓԲԸ-ների կողմից հիմնական գործունեության հետ չկապված նոր ծախսերի չկատարում, փոխառություններ չվերցնել և չտրամադրել /հաշվետու տարի/</t>
  </si>
  <si>
    <t>Սակագնային յուրաքանչյուր նոր ժամանակահատվածում «ՀԷՑ» ՓԲԸ-ի  մարժայի ճշգրտում՝  նախորդ ժամանակահատվածում ՀԷՑ-ի կողմից գնած էլեկտրաէներգիայի կանխատեսվող և փաստացի արժեքների միջև տարբերության հետևանքով առաջացած վնասի (օգուտի), գումարած համապատասխան տոկոսային ծախսը (եկամուտը), լիարժեք արտացոլում /սակագնային ժամանակահատված/</t>
  </si>
  <si>
    <t>Սակագնային յուրաքանչյուր նոր ժամանակահատվածում «Երևանի ՋԷԿ» և «Հրազդանի ՋԷԿ» ՓԲԸ-ների  սակագների վերանայում՝ նախորդ ժամանակահատվածում ՀՀ դրամ/ԱՄՆ դոլար փոխարժեքի տատանման հետևանքով գնված բնական գազի կանխատեսվող և փաստացի արժեքի տարբերությունից առաջացած վնասի (օգուտի) ամբողջությամբ արտացոլում /սակագնային ժամանակահատված/</t>
  </si>
  <si>
    <t>«Երևան ՋԷԿ»  ՓԲԸ-ի կողմից 1400 Գիգավատ ժամ էլեկտրաէներգիայի մատակարարում /հաշվետու տարի/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</si>
  <si>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</si>
  <si>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</si>
  <si>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</si>
  <si>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</si>
  <si>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</si>
  <si>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 xml:space="preserve">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 </t>
  </si>
  <si>
    <t>Հայկական ԱԷԿ-ի N 2 էներգաբլոկի շահագործման նախագծային ժամկետի երկարացում</t>
  </si>
  <si>
    <t>Վերակառուցվող/վերազինվող էներգաբլոկի քանակ, հատ</t>
  </si>
  <si>
    <t>Վերակառուցվող/վերազինվող էներգաբլոկի ժամկետի երկարաձգում, տարի</t>
  </si>
  <si>
    <t>Վերակառուցվող/վերազինվող էներգաբլոկի կողմից էներգահամակարգին մատակարարվող էլեկտրաէներգիան, մլն կՎտժ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</si>
  <si>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</si>
  <si>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</si>
  <si>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</si>
  <si>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</si>
  <si>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</si>
  <si>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</si>
  <si>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</si>
  <si>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</si>
  <si>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</si>
  <si>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</si>
  <si>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</si>
  <si>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>ՀՀ 2020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</si>
  <si>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2018թ. փաստացի</t>
  </si>
  <si>
    <t>2019թ սպասվող</t>
  </si>
  <si>
    <t>2020թ տարի</t>
  </si>
  <si>
    <t xml:space="preserve">2020թ. </t>
  </si>
  <si>
    <t xml:space="preserve"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</si>
  <si>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</si>
  <si>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«Էլեկտրաէներգետիկական համակարգի օպերատոր»ՓԲԸ</t>
  </si>
  <si>
    <t>Էլեկտրաէներգիայի հաղորդման ցանցի վերակառուցման ծրագրի շրջանակներում նախատեսվում է վերակառուցել 
220 կՎ «Ագարակ-2»և «Շինուհայր» ենթակայանները</t>
  </si>
  <si>
    <t xml:space="preserve">Ասիական զարգացման բանկի աջակցությամբ իրականացվող  220 կՎ «Ագարակ-2» և «Շինուհայր» ենթակայանների վերակառուցման ծրագրի շրջանակներում  ենթավարկի տրամադրում «Բարձրավոլտ էլեկտրացանցեր»ՓԲԸ-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</si>
  <si>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</si>
  <si>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Ենթակայանների թողունակություն, ՄՎտ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</si>
  <si>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</si>
  <si>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</si>
  <si>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</si>
  <si>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</si>
  <si>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</si>
  <si>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</si>
  <si>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</si>
  <si>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Թվով 28 փողոցներում արտաքին լուսավորության էլեկտրաէներգիայի սպառման ծավալի նվազում, տոկոս </t>
  </si>
  <si>
    <t xml:space="preserve"> Արտաքին լուսավորության հենասյուներից և ամրակցված մալուխներից բխող անվտանգության խնդիրների լուծում, փողոց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</si>
  <si>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</si>
  <si>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</si>
  <si>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</si>
  <si>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</si>
  <si>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</si>
  <si>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</si>
  <si>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</si>
  <si>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Վերակառուցման և զարգացման եվրոպական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</si>
  <si>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</si>
  <si>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 xml:space="preserve">Համայնքի թիվ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</si>
  <si>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</si>
  <si>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</si>
  <si>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</si>
  <si>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</si>
  <si>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</si>
  <si>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</si>
  <si>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</si>
  <si>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</si>
  <si>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</si>
  <si>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</si>
  <si>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 xml:space="preserve"> Պոմպակայանների անջատման հետևանքով էլեկտրաէներգիայի խնայողություն, կվտ/ժ, 2016թգ համեմատ </t>
  </si>
  <si>
    <t xml:space="preserve"> 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</si>
  <si>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</si>
  <si>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</si>
  <si>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</si>
  <si>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</si>
  <si>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</si>
  <si>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</si>
  <si>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</si>
  <si>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</si>
  <si>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</si>
  <si>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</si>
  <si>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</si>
  <si>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</si>
  <si>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</si>
  <si>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</si>
  <si>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</si>
  <si>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Ֆինանսական պարտավորությունների կատարման ծրագիր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</si>
  <si>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</si>
  <si>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</si>
  <si>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</si>
  <si>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</si>
  <si>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Բաժնեմասերի ձեռք բերում</t>
  </si>
  <si>
    <t>Միջազգային ֆինանսական կազմակերպությունների թիվ, հատ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</si>
  <si>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</si>
  <si>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</si>
  <si>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</si>
  <si>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</si>
  <si>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</si>
  <si>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2019թ. սպասվող</t>
  </si>
  <si>
    <t>Արտարժութային պետական պարտատոմսերի մարում/հետգնում</t>
  </si>
  <si>
    <t>Պարտատոմսերի մարում/հետգնում</t>
  </si>
  <si>
    <t>Երևանի քաղաքային լուսավորության ապահովում համար վարկերի տրամադրում</t>
  </si>
  <si>
    <t>ՀԱՎԵԼՎԱԾ N 3</t>
  </si>
  <si>
    <t>Աղյուսակ N 3.53</t>
  </si>
  <si>
    <t>Միջազգային ֆինանսական կազմակերպությունների կապիտալում բաժնեմասերի ձեռքբերման գծով ՀՀ կողմից ստանձնված պարտավորությունների կատարում (2020թ. Ասիական Զարգացման Բանկ)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</si>
</sst>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 _-;\-* #,##0.00\ _ _-;_-* &quot;-&quot;??\ _ _-;_-@_-"/>
    <numFmt numFmtId="164" formatCode="_(&quot; &quot;* #,##0.00_);_(&quot; &quot;* \(#,##0.00\);_(&quot; &quot;* &quot;-&quot;??_);_(@_)"/>
    <numFmt numFmtId="165" formatCode="_(* #,##0.00_);_(* \(#,##0.00\);_(* &quot;-&quot;??_);_(@_)"/>
    <numFmt numFmtId="166" formatCode="#,##0.0"/>
    <numFmt numFmtId="167" formatCode="0.0"/>
    <numFmt numFmtId="168" formatCode="_-* #,##0.0&quot; &quot;_ _-;\-* #,##0.0&quot; &quot;_ _-;_-* &quot;-&quot;??&quot; &quot;_ _-;_-@_-"/>
  </numFmts>
  <fonts count="16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Gea"/>
    </font>
    <font>
      <sz val="10"/>
      <color theme="1"/>
      <name val="Arial Armenian"/>
      <family val="2"/>
    </font>
    <font>
      <i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11"/>
      <color theme="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7" fillId="2" borderId="0" xfId="0" applyFont="1" applyFill="1"/>
    <xf numFmtId="0" fontId="6" fillId="2" borderId="0" xfId="0" applyFont="1" applyFill="1"/>
    <xf numFmtId="0" fontId="9" fillId="2" borderId="1" xfId="0" applyFont="1" applyFill="1" applyBorder="1" applyAlignment="1">
      <alignment horizontal="center" wrapText="1"/>
    </xf>
    <xf numFmtId="166" fontId="9" fillId="2" borderId="1" xfId="0" applyNumberFormat="1" applyFont="1" applyFill="1" applyBorder="1" applyAlignment="1">
      <alignment horizontal="center" wrapText="1"/>
    </xf>
    <xf numFmtId="166" fontId="9" fillId="2" borderId="0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wrapText="1"/>
    </xf>
    <xf numFmtId="167" fontId="9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167" fontId="9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168" fontId="9" fillId="2" borderId="1" xfId="4" applyNumberFormat="1" applyFont="1" applyFill="1" applyBorder="1" applyAlignment="1">
      <alignment horizontal="center" wrapText="1"/>
    </xf>
    <xf numFmtId="168" fontId="9" fillId="2" borderId="0" xfId="4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7" fillId="2" borderId="0" xfId="0" applyFont="1" applyFill="1" applyBorder="1"/>
    <xf numFmtId="166" fontId="7" fillId="2" borderId="0" xfId="0" applyNumberFormat="1" applyFont="1" applyFill="1"/>
    <xf numFmtId="0" fontId="9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top" wrapText="1"/>
    </xf>
    <xf numFmtId="168" fontId="9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43" fontId="9" fillId="2" borderId="1" xfId="0" applyNumberFormat="1" applyFont="1" applyFill="1" applyBorder="1" applyAlignment="1">
      <alignment horizontal="justify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9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14" fillId="3" borderId="0" xfId="0" applyFont="1" applyFill="1"/>
    <xf numFmtId="0" fontId="6" fillId="3" borderId="1" xfId="0" applyFont="1" applyFill="1" applyBorder="1" applyAlignment="1">
      <alignment vertical="top" wrapText="1"/>
    </xf>
    <xf numFmtId="0" fontId="14" fillId="2" borderId="0" xfId="0" applyFont="1" applyFill="1"/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168" fontId="9" fillId="2" borderId="1" xfId="4" applyNumberFormat="1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justify"/>
    </xf>
    <xf numFmtId="168" fontId="9" fillId="2" borderId="0" xfId="4" applyNumberFormat="1" applyFont="1" applyFill="1" applyBorder="1" applyAlignment="1">
      <alignment horizontal="justify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top" wrapText="1"/>
    </xf>
    <xf numFmtId="166" fontId="6" fillId="2" borderId="0" xfId="0" applyNumberFormat="1" applyFont="1" applyFill="1"/>
    <xf numFmtId="168" fontId="9" fillId="2" borderId="0" xfId="0" applyNumberFormat="1" applyFont="1" applyFill="1" applyBorder="1" applyAlignment="1">
      <alignment horizontal="center" wrapText="1"/>
    </xf>
    <xf numFmtId="43" fontId="9" fillId="2" borderId="0" xfId="0" applyNumberFormat="1" applyFont="1" applyFill="1" applyBorder="1" applyAlignment="1">
      <alignment horizontal="justify" wrapText="1"/>
    </xf>
    <xf numFmtId="164" fontId="6" fillId="2" borderId="0" xfId="0" applyNumberFormat="1" applyFont="1" applyFill="1"/>
    <xf numFmtId="166" fontId="15" fillId="2" borderId="0" xfId="0" applyNumberFormat="1" applyFont="1" applyFill="1"/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1"/>
  <sheetViews>
    <sheetView tabSelected="1" zoomScale="98" zoomScaleNormal="98" workbookViewId="0">
      <selection activeCell="H26" sqref="H26"/>
    </sheetView>
  </sheetViews>
  <sheetFormatPr defaultColWidth="9.140625" defaultRowHeight="16.5"/>
  <cols>
    <col min="1" max="1" width="46.7109375" style="34" customWidth="1"/>
    <col min="2" max="2" width="66.5703125" style="34" customWidth="1"/>
    <col min="3" max="3" width="18" style="1" customWidth="1"/>
    <col min="4" max="4" width="19.28515625" style="1" customWidth="1"/>
    <col min="5" max="5" width="22" style="1" customWidth="1"/>
    <col min="6" max="6" width="14.42578125" style="1" customWidth="1"/>
    <col min="7" max="7" width="14.5703125" style="1" bestFit="1" customWidth="1"/>
    <col min="8" max="8" width="15" style="1" bestFit="1" customWidth="1"/>
    <col min="9" max="9" width="9.140625" style="1"/>
    <col min="10" max="10" width="9.28515625" style="1" bestFit="1" customWidth="1"/>
    <col min="11" max="16384" width="9.140625" style="1"/>
  </cols>
  <sheetData>
    <row r="1" spans="1:6" ht="17.25">
      <c r="E1" s="16" t="s">
        <v>126</v>
      </c>
    </row>
    <row r="2" spans="1:6" ht="17.25">
      <c r="E2" s="16" t="s">
        <v>127</v>
      </c>
    </row>
    <row r="3" spans="1:6" ht="17.25">
      <c r="E3" s="16"/>
    </row>
    <row r="4" spans="1:6" ht="44.25" customHeight="1">
      <c r="A4" s="83" t="s">
        <v>52</v>
      </c>
      <c r="B4" s="83"/>
      <c r="C4" s="83"/>
      <c r="D4" s="83"/>
      <c r="E4" s="83"/>
    </row>
    <row r="5" spans="1:6">
      <c r="A5" s="35"/>
      <c r="B5" s="35"/>
      <c r="C5" s="2"/>
      <c r="D5" s="2"/>
      <c r="E5" s="2"/>
      <c r="F5" s="2"/>
    </row>
    <row r="6" spans="1:6" ht="16.5" customHeight="1">
      <c r="A6" s="36" t="s">
        <v>48</v>
      </c>
      <c r="B6" s="35"/>
      <c r="C6" s="2"/>
      <c r="D6" s="2"/>
      <c r="E6" s="2"/>
      <c r="F6" s="2"/>
    </row>
    <row r="7" spans="1:6">
      <c r="A7" s="36"/>
      <c r="B7" s="35"/>
      <c r="C7" s="2"/>
      <c r="D7" s="2"/>
      <c r="E7" s="2"/>
      <c r="F7" s="2"/>
    </row>
    <row r="8" spans="1:6">
      <c r="A8" s="37" t="s">
        <v>4</v>
      </c>
      <c r="B8" s="37" t="s">
        <v>5</v>
      </c>
      <c r="C8" s="2"/>
      <c r="D8" s="2"/>
      <c r="E8" s="2"/>
      <c r="F8" s="2"/>
    </row>
    <row r="9" spans="1:6">
      <c r="A9" s="38">
        <v>1167</v>
      </c>
      <c r="B9" s="38" t="s">
        <v>50</v>
      </c>
      <c r="C9" s="2"/>
      <c r="D9" s="2"/>
      <c r="E9" s="74"/>
      <c r="F9" s="2"/>
    </row>
    <row r="10" spans="1:6">
      <c r="A10" s="39" t="s">
        <v>6</v>
      </c>
      <c r="B10" s="35"/>
      <c r="C10" s="2"/>
      <c r="D10" s="2"/>
      <c r="E10" s="71"/>
      <c r="F10" s="2"/>
    </row>
    <row r="11" spans="1:6">
      <c r="A11" s="37" t="s">
        <v>7</v>
      </c>
      <c r="B11" s="40">
        <v>1167</v>
      </c>
      <c r="C11" s="82" t="s">
        <v>8</v>
      </c>
      <c r="D11" s="82"/>
      <c r="E11" s="82"/>
      <c r="F11" s="82"/>
    </row>
    <row r="12" spans="1:6" ht="18" customHeight="1">
      <c r="A12" s="37" t="s">
        <v>9</v>
      </c>
      <c r="B12" s="40">
        <v>42001</v>
      </c>
      <c r="C12" s="76" t="s">
        <v>53</v>
      </c>
      <c r="D12" s="76" t="s">
        <v>54</v>
      </c>
      <c r="E12" s="76" t="s">
        <v>56</v>
      </c>
      <c r="F12" s="79"/>
    </row>
    <row r="13" spans="1:6" ht="75.75" customHeight="1">
      <c r="A13" s="41" t="s">
        <v>10</v>
      </c>
      <c r="B13" s="42" t="s">
        <v>11</v>
      </c>
      <c r="C13" s="77"/>
      <c r="D13" s="77"/>
      <c r="E13" s="77"/>
      <c r="F13" s="80"/>
    </row>
    <row r="14" spans="1:6" ht="39" customHeight="1">
      <c r="A14" s="41" t="s">
        <v>12</v>
      </c>
      <c r="B14" s="42" t="s">
        <v>13</v>
      </c>
      <c r="C14" s="77"/>
      <c r="D14" s="77"/>
      <c r="E14" s="77"/>
      <c r="F14" s="80"/>
    </row>
    <row r="15" spans="1:6" ht="26.25" customHeight="1">
      <c r="A15" s="41" t="s">
        <v>14</v>
      </c>
      <c r="B15" s="42" t="s">
        <v>15</v>
      </c>
      <c r="C15" s="77"/>
      <c r="D15" s="77"/>
      <c r="E15" s="77"/>
      <c r="F15" s="80"/>
    </row>
    <row r="16" spans="1:6" ht="19.5" customHeight="1">
      <c r="A16" s="38" t="s">
        <v>16</v>
      </c>
      <c r="B16" s="38" t="s">
        <v>49</v>
      </c>
      <c r="C16" s="77"/>
      <c r="D16" s="77"/>
      <c r="E16" s="77"/>
      <c r="F16" s="80"/>
    </row>
    <row r="17" spans="1:8" ht="18" customHeight="1">
      <c r="A17" s="43"/>
      <c r="B17" s="44" t="s">
        <v>17</v>
      </c>
      <c r="C17" s="78"/>
      <c r="D17" s="78"/>
      <c r="E17" s="78"/>
      <c r="F17" s="81"/>
    </row>
    <row r="18" spans="1:8" ht="18" customHeight="1">
      <c r="A18" s="38" t="s">
        <v>18</v>
      </c>
      <c r="B18" s="38" t="s">
        <v>19</v>
      </c>
      <c r="C18" s="3">
        <v>1</v>
      </c>
      <c r="D18" s="3">
        <v>1</v>
      </c>
      <c r="E18" s="3">
        <v>1</v>
      </c>
      <c r="F18" s="3"/>
    </row>
    <row r="19" spans="1:8" ht="19.5" customHeight="1">
      <c r="A19" s="38" t="s">
        <v>18</v>
      </c>
      <c r="B19" s="38" t="s">
        <v>20</v>
      </c>
      <c r="C19" s="3">
        <v>0</v>
      </c>
      <c r="D19" s="3">
        <v>0</v>
      </c>
      <c r="E19" s="3">
        <v>50</v>
      </c>
      <c r="F19" s="3"/>
    </row>
    <row r="20" spans="1:8" ht="27">
      <c r="A20" s="38" t="s">
        <v>18</v>
      </c>
      <c r="B20" s="38" t="s">
        <v>21</v>
      </c>
      <c r="C20" s="3">
        <v>250</v>
      </c>
      <c r="D20" s="3">
        <v>250</v>
      </c>
      <c r="E20" s="3"/>
      <c r="F20" s="3"/>
    </row>
    <row r="21" spans="1:8">
      <c r="A21" s="38" t="s">
        <v>18</v>
      </c>
      <c r="B21" s="38" t="s">
        <v>22</v>
      </c>
      <c r="C21" s="3">
        <v>14</v>
      </c>
      <c r="D21" s="3">
        <v>14</v>
      </c>
      <c r="E21" s="3">
        <v>14</v>
      </c>
      <c r="F21" s="3"/>
      <c r="G21" s="75">
        <f>+E22+E37+E50+E63+E76+E89+E102+E118+E134+E149+E164+E179+E188+E206</f>
        <v>44362675.799999997</v>
      </c>
    </row>
    <row r="22" spans="1:8" ht="15" customHeight="1">
      <c r="A22" s="45" t="s">
        <v>23</v>
      </c>
      <c r="B22" s="46"/>
      <c r="C22" s="4">
        <v>2225950.5</v>
      </c>
      <c r="D22" s="4">
        <v>1664001.9</v>
      </c>
      <c r="E22" s="4">
        <v>1311920.3999999999</v>
      </c>
      <c r="F22" s="4"/>
      <c r="G22" s="21"/>
      <c r="H22" s="21"/>
    </row>
    <row r="23" spans="1:8" ht="15" customHeight="1">
      <c r="A23" s="47"/>
      <c r="B23" s="47"/>
      <c r="C23" s="5"/>
      <c r="D23" s="5"/>
      <c r="E23" s="5"/>
      <c r="F23" s="5"/>
    </row>
    <row r="24" spans="1:8" ht="22.5" customHeight="1">
      <c r="A24" s="37" t="s">
        <v>7</v>
      </c>
      <c r="B24" s="40">
        <v>1167</v>
      </c>
      <c r="C24" s="82" t="s">
        <v>8</v>
      </c>
      <c r="D24" s="82"/>
      <c r="E24" s="82"/>
      <c r="F24" s="82"/>
    </row>
    <row r="25" spans="1:8" ht="17.25" customHeight="1">
      <c r="A25" s="37" t="s">
        <v>9</v>
      </c>
      <c r="B25" s="40">
        <v>42002</v>
      </c>
      <c r="C25" s="76" t="s">
        <v>53</v>
      </c>
      <c r="D25" s="76" t="s">
        <v>54</v>
      </c>
      <c r="E25" s="76" t="s">
        <v>56</v>
      </c>
      <c r="F25" s="79"/>
    </row>
    <row r="26" spans="1:8" ht="69" customHeight="1">
      <c r="A26" s="41" t="s">
        <v>10</v>
      </c>
      <c r="B26" s="38" t="s">
        <v>24</v>
      </c>
      <c r="C26" s="77"/>
      <c r="D26" s="77"/>
      <c r="E26" s="77"/>
      <c r="F26" s="80"/>
    </row>
    <row r="27" spans="1:8">
      <c r="A27" s="41" t="s">
        <v>12</v>
      </c>
      <c r="B27" s="38" t="s">
        <v>25</v>
      </c>
      <c r="C27" s="77"/>
      <c r="D27" s="77"/>
      <c r="E27" s="77"/>
      <c r="F27" s="80"/>
    </row>
    <row r="28" spans="1:8">
      <c r="A28" s="41" t="s">
        <v>14</v>
      </c>
      <c r="B28" s="42" t="s">
        <v>15</v>
      </c>
      <c r="C28" s="77"/>
      <c r="D28" s="77"/>
      <c r="E28" s="77"/>
      <c r="F28" s="80"/>
    </row>
    <row r="29" spans="1:8" ht="23.25" customHeight="1">
      <c r="A29" s="38" t="s">
        <v>16</v>
      </c>
      <c r="B29" s="38" t="s">
        <v>49</v>
      </c>
      <c r="C29" s="77"/>
      <c r="D29" s="77"/>
      <c r="E29" s="77"/>
      <c r="F29" s="80"/>
    </row>
    <row r="30" spans="1:8" ht="24.75" customHeight="1">
      <c r="A30" s="43"/>
      <c r="B30" s="44" t="s">
        <v>17</v>
      </c>
      <c r="C30" s="78"/>
      <c r="D30" s="78"/>
      <c r="E30" s="78"/>
      <c r="F30" s="81"/>
    </row>
    <row r="31" spans="1:8" ht="25.5" customHeight="1">
      <c r="A31" s="38" t="s">
        <v>18</v>
      </c>
      <c r="B31" s="38" t="s">
        <v>19</v>
      </c>
      <c r="C31" s="6">
        <v>2</v>
      </c>
      <c r="D31" s="6">
        <v>2</v>
      </c>
      <c r="E31" s="6">
        <v>2</v>
      </c>
      <c r="F31" s="6"/>
    </row>
    <row r="32" spans="1:8" ht="19.5" customHeight="1">
      <c r="A32" s="38" t="s">
        <v>18</v>
      </c>
      <c r="B32" s="38" t="s">
        <v>26</v>
      </c>
      <c r="C32" s="3">
        <v>1</v>
      </c>
      <c r="D32" s="3">
        <v>1</v>
      </c>
      <c r="E32" s="3"/>
      <c r="F32" s="3"/>
    </row>
    <row r="33" spans="1:6" ht="62.25" customHeight="1">
      <c r="A33" s="38" t="s">
        <v>18</v>
      </c>
      <c r="B33" s="38" t="s">
        <v>27</v>
      </c>
      <c r="C33" s="3">
        <v>1</v>
      </c>
      <c r="D33" s="3">
        <v>1</v>
      </c>
      <c r="E33" s="3">
        <v>1</v>
      </c>
      <c r="F33" s="3"/>
    </row>
    <row r="34" spans="1:6" ht="96" customHeight="1">
      <c r="A34" s="38" t="s">
        <v>18</v>
      </c>
      <c r="B34" s="38" t="s">
        <v>28</v>
      </c>
      <c r="C34" s="3">
        <v>1</v>
      </c>
      <c r="D34" s="3">
        <v>1</v>
      </c>
      <c r="E34" s="3">
        <v>1</v>
      </c>
      <c r="F34" s="3"/>
    </row>
    <row r="35" spans="1:6" ht="96" customHeight="1">
      <c r="A35" s="38" t="s">
        <v>18</v>
      </c>
      <c r="B35" s="38" t="s">
        <v>29</v>
      </c>
      <c r="C35" s="3">
        <v>1</v>
      </c>
      <c r="D35" s="3">
        <v>1</v>
      </c>
      <c r="E35" s="3">
        <v>1</v>
      </c>
      <c r="F35" s="3"/>
    </row>
    <row r="36" spans="1:6" ht="39.75" customHeight="1">
      <c r="A36" s="38" t="s">
        <v>18</v>
      </c>
      <c r="B36" s="38" t="s">
        <v>30</v>
      </c>
      <c r="C36" s="3">
        <v>1</v>
      </c>
      <c r="D36" s="7">
        <v>1</v>
      </c>
      <c r="E36" s="7">
        <v>1</v>
      </c>
      <c r="F36" s="7"/>
    </row>
    <row r="37" spans="1:6">
      <c r="A37" s="45" t="s">
        <v>23</v>
      </c>
      <c r="B37" s="46"/>
      <c r="C37" s="4">
        <v>399633.9</v>
      </c>
      <c r="D37" s="4">
        <v>390684.9</v>
      </c>
      <c r="E37" s="4">
        <v>571799.6</v>
      </c>
      <c r="F37" s="4"/>
    </row>
    <row r="38" spans="1:6">
      <c r="A38" s="47"/>
      <c r="B38" s="47"/>
      <c r="C38" s="5"/>
      <c r="D38" s="5"/>
      <c r="E38" s="5"/>
      <c r="F38" s="18"/>
    </row>
    <row r="39" spans="1:6">
      <c r="A39" s="37" t="s">
        <v>7</v>
      </c>
      <c r="B39" s="40">
        <v>1167</v>
      </c>
      <c r="C39" s="82" t="s">
        <v>8</v>
      </c>
      <c r="D39" s="82"/>
      <c r="E39" s="82"/>
      <c r="F39" s="82"/>
    </row>
    <row r="40" spans="1:6" ht="25.5" customHeight="1">
      <c r="A40" s="37" t="s">
        <v>9</v>
      </c>
      <c r="B40" s="40">
        <v>42003</v>
      </c>
      <c r="C40" s="76" t="s">
        <v>53</v>
      </c>
      <c r="D40" s="76" t="s">
        <v>54</v>
      </c>
      <c r="E40" s="76" t="s">
        <v>56</v>
      </c>
      <c r="F40" s="79"/>
    </row>
    <row r="41" spans="1:6" ht="68.25" customHeight="1">
      <c r="A41" s="41" t="s">
        <v>10</v>
      </c>
      <c r="B41" s="42" t="s">
        <v>31</v>
      </c>
      <c r="C41" s="77"/>
      <c r="D41" s="77"/>
      <c r="E41" s="77"/>
      <c r="F41" s="80"/>
    </row>
    <row r="42" spans="1:6" ht="107.25" customHeight="1">
      <c r="A42" s="41" t="s">
        <v>12</v>
      </c>
      <c r="B42" s="42" t="s">
        <v>32</v>
      </c>
      <c r="C42" s="77"/>
      <c r="D42" s="77"/>
      <c r="E42" s="77"/>
      <c r="F42" s="80"/>
    </row>
    <row r="43" spans="1:6" ht="25.5" customHeight="1">
      <c r="A43" s="41" t="s">
        <v>14</v>
      </c>
      <c r="B43" s="42" t="s">
        <v>15</v>
      </c>
      <c r="C43" s="77"/>
      <c r="D43" s="77"/>
      <c r="E43" s="77"/>
      <c r="F43" s="80"/>
    </row>
    <row r="44" spans="1:6" ht="26.25" customHeight="1">
      <c r="A44" s="38" t="s">
        <v>16</v>
      </c>
      <c r="B44" s="38" t="s">
        <v>49</v>
      </c>
      <c r="C44" s="77"/>
      <c r="D44" s="77"/>
      <c r="E44" s="77"/>
      <c r="F44" s="80"/>
    </row>
    <row r="45" spans="1:6" ht="21.75" customHeight="1">
      <c r="A45" s="43"/>
      <c r="B45" s="44" t="s">
        <v>17</v>
      </c>
      <c r="C45" s="78"/>
      <c r="D45" s="78"/>
      <c r="E45" s="78"/>
      <c r="F45" s="81"/>
    </row>
    <row r="46" spans="1:6" ht="26.25" customHeight="1">
      <c r="A46" s="38" t="s">
        <v>18</v>
      </c>
      <c r="B46" s="38" t="s">
        <v>19</v>
      </c>
      <c r="C46" s="3">
        <v>1</v>
      </c>
      <c r="D46" s="3">
        <v>1</v>
      </c>
      <c r="E46" s="3">
        <v>2</v>
      </c>
      <c r="F46" s="3"/>
    </row>
    <row r="47" spans="1:6" ht="21" customHeight="1">
      <c r="A47" s="38" t="s">
        <v>18</v>
      </c>
      <c r="B47" s="38" t="s">
        <v>33</v>
      </c>
      <c r="C47" s="3">
        <v>3</v>
      </c>
      <c r="D47" s="3">
        <v>3</v>
      </c>
      <c r="E47" s="3">
        <v>4</v>
      </c>
      <c r="F47" s="3"/>
    </row>
    <row r="48" spans="1:6" ht="35.25" customHeight="1">
      <c r="A48" s="38" t="s">
        <v>18</v>
      </c>
      <c r="B48" s="38" t="s">
        <v>34</v>
      </c>
      <c r="C48" s="3">
        <v>10</v>
      </c>
      <c r="D48" s="3">
        <v>10</v>
      </c>
      <c r="E48" s="3">
        <v>7</v>
      </c>
      <c r="F48" s="3"/>
    </row>
    <row r="49" spans="1:6" ht="45" customHeight="1">
      <c r="A49" s="38" t="s">
        <v>18</v>
      </c>
      <c r="B49" s="38" t="s">
        <v>35</v>
      </c>
      <c r="C49" s="3" t="s">
        <v>1</v>
      </c>
      <c r="D49" s="3" t="s">
        <v>1</v>
      </c>
      <c r="E49" s="3">
        <v>0.2</v>
      </c>
      <c r="F49" s="3"/>
    </row>
    <row r="50" spans="1:6" ht="15" customHeight="1">
      <c r="A50" s="45" t="s">
        <v>23</v>
      </c>
      <c r="B50" s="46"/>
      <c r="C50" s="4">
        <v>3135052.1</v>
      </c>
      <c r="D50" s="4">
        <v>3942223.8</v>
      </c>
      <c r="E50" s="4">
        <v>3997817.6</v>
      </c>
      <c r="F50" s="4"/>
    </row>
    <row r="52" spans="1:6">
      <c r="A52" s="37" t="s">
        <v>7</v>
      </c>
      <c r="B52" s="40">
        <v>1167</v>
      </c>
      <c r="C52" s="82" t="s">
        <v>8</v>
      </c>
      <c r="D52" s="82"/>
      <c r="E52" s="82"/>
      <c r="F52" s="82"/>
    </row>
    <row r="53" spans="1:6" ht="15" customHeight="1">
      <c r="A53" s="37" t="s">
        <v>9</v>
      </c>
      <c r="B53" s="40">
        <v>42004</v>
      </c>
      <c r="C53" s="76" t="s">
        <v>53</v>
      </c>
      <c r="D53" s="76" t="s">
        <v>54</v>
      </c>
      <c r="E53" s="76" t="s">
        <v>56</v>
      </c>
      <c r="F53" s="79"/>
    </row>
    <row r="54" spans="1:6" ht="69" customHeight="1">
      <c r="A54" s="41" t="s">
        <v>10</v>
      </c>
      <c r="B54" s="42" t="s">
        <v>36</v>
      </c>
      <c r="C54" s="77"/>
      <c r="D54" s="77"/>
      <c r="E54" s="77"/>
      <c r="F54" s="80"/>
    </row>
    <row r="55" spans="1:6" ht="27">
      <c r="A55" s="41" t="s">
        <v>12</v>
      </c>
      <c r="B55" s="42" t="s">
        <v>37</v>
      </c>
      <c r="C55" s="77"/>
      <c r="D55" s="77"/>
      <c r="E55" s="77"/>
      <c r="F55" s="80"/>
    </row>
    <row r="56" spans="1:6">
      <c r="A56" s="41" t="s">
        <v>14</v>
      </c>
      <c r="B56" s="42" t="s">
        <v>15</v>
      </c>
      <c r="C56" s="77"/>
      <c r="D56" s="77"/>
      <c r="E56" s="77"/>
      <c r="F56" s="80"/>
    </row>
    <row r="57" spans="1:6" ht="19.5" customHeight="1">
      <c r="A57" s="38" t="s">
        <v>16</v>
      </c>
      <c r="B57" s="38" t="s">
        <v>49</v>
      </c>
      <c r="C57" s="77"/>
      <c r="D57" s="77"/>
      <c r="E57" s="77"/>
      <c r="F57" s="80"/>
    </row>
    <row r="58" spans="1:6">
      <c r="A58" s="43"/>
      <c r="B58" s="44" t="s">
        <v>17</v>
      </c>
      <c r="C58" s="78"/>
      <c r="D58" s="78"/>
      <c r="E58" s="78"/>
      <c r="F58" s="81"/>
    </row>
    <row r="59" spans="1:6">
      <c r="A59" s="38" t="s">
        <v>18</v>
      </c>
      <c r="B59" s="38" t="s">
        <v>19</v>
      </c>
      <c r="C59" s="3">
        <v>1</v>
      </c>
      <c r="D59" s="3">
        <v>1</v>
      </c>
      <c r="E59" s="3">
        <v>1</v>
      </c>
      <c r="F59" s="3"/>
    </row>
    <row r="60" spans="1:6">
      <c r="A60" s="38" t="s">
        <v>18</v>
      </c>
      <c r="B60" s="38" t="s">
        <v>38</v>
      </c>
      <c r="C60" s="3">
        <v>1</v>
      </c>
      <c r="D60" s="3">
        <v>1</v>
      </c>
      <c r="E60" s="3">
        <v>1</v>
      </c>
      <c r="F60" s="3"/>
    </row>
    <row r="61" spans="1:6" ht="24" customHeight="1">
      <c r="A61" s="38" t="s">
        <v>18</v>
      </c>
      <c r="B61" s="38" t="s">
        <v>39</v>
      </c>
      <c r="C61" s="3" t="s">
        <v>0</v>
      </c>
      <c r="D61" s="3" t="s">
        <v>0</v>
      </c>
      <c r="E61" s="3" t="s">
        <v>0</v>
      </c>
      <c r="F61" s="3"/>
    </row>
    <row r="62" spans="1:6" ht="43.5" customHeight="1">
      <c r="A62" s="38" t="s">
        <v>18</v>
      </c>
      <c r="B62" s="38" t="s">
        <v>40</v>
      </c>
      <c r="C62" s="3">
        <v>2400</v>
      </c>
      <c r="D62" s="3">
        <v>2400</v>
      </c>
      <c r="E62" s="3">
        <v>2400</v>
      </c>
      <c r="F62" s="3"/>
    </row>
    <row r="63" spans="1:6" ht="21.75" customHeight="1">
      <c r="A63" s="45" t="s">
        <v>23</v>
      </c>
      <c r="B63" s="46"/>
      <c r="C63" s="4">
        <v>41770061.200000003</v>
      </c>
      <c r="D63" s="4">
        <v>15131286.1</v>
      </c>
      <c r="E63" s="4">
        <v>16981591.800000001</v>
      </c>
      <c r="F63" s="4"/>
    </row>
    <row r="65" spans="1:6" ht="23.25" customHeight="1">
      <c r="A65" s="37" t="s">
        <v>7</v>
      </c>
      <c r="B65" s="40">
        <v>1167</v>
      </c>
      <c r="C65" s="82" t="s">
        <v>8</v>
      </c>
      <c r="D65" s="82"/>
      <c r="E65" s="82"/>
      <c r="F65" s="82"/>
    </row>
    <row r="66" spans="1:6" ht="32.25" customHeight="1">
      <c r="A66" s="37" t="s">
        <v>9</v>
      </c>
      <c r="B66" s="40">
        <v>42005</v>
      </c>
      <c r="C66" s="76" t="s">
        <v>53</v>
      </c>
      <c r="D66" s="76" t="s">
        <v>54</v>
      </c>
      <c r="E66" s="76" t="s">
        <v>56</v>
      </c>
      <c r="F66" s="79"/>
    </row>
    <row r="67" spans="1:6" ht="84" customHeight="1">
      <c r="A67" s="41" t="s">
        <v>10</v>
      </c>
      <c r="B67" s="42" t="s">
        <v>57</v>
      </c>
      <c r="C67" s="77"/>
      <c r="D67" s="77"/>
      <c r="E67" s="77"/>
      <c r="F67" s="80"/>
    </row>
    <row r="68" spans="1:6" ht="89.25" customHeight="1">
      <c r="A68" s="41" t="s">
        <v>12</v>
      </c>
      <c r="B68" s="42" t="s">
        <v>62</v>
      </c>
      <c r="C68" s="77"/>
      <c r="D68" s="77"/>
      <c r="E68" s="77"/>
      <c r="F68" s="80"/>
    </row>
    <row r="69" spans="1:6" ht="31.5" customHeight="1">
      <c r="A69" s="41" t="s">
        <v>14</v>
      </c>
      <c r="B69" s="42" t="s">
        <v>15</v>
      </c>
      <c r="C69" s="77"/>
      <c r="D69" s="77"/>
      <c r="E69" s="77"/>
      <c r="F69" s="80"/>
    </row>
    <row r="70" spans="1:6" ht="19.5" customHeight="1">
      <c r="A70" s="38" t="s">
        <v>16</v>
      </c>
      <c r="B70" s="38" t="s">
        <v>58</v>
      </c>
      <c r="C70" s="77"/>
      <c r="D70" s="77"/>
      <c r="E70" s="77"/>
      <c r="F70" s="80"/>
    </row>
    <row r="71" spans="1:6">
      <c r="A71" s="43"/>
      <c r="B71" s="44" t="s">
        <v>17</v>
      </c>
      <c r="C71" s="78"/>
      <c r="D71" s="78"/>
      <c r="E71" s="78"/>
      <c r="F71" s="81"/>
    </row>
    <row r="72" spans="1:6">
      <c r="A72" s="38" t="s">
        <v>18</v>
      </c>
      <c r="B72" s="38" t="s">
        <v>19</v>
      </c>
      <c r="C72" s="3">
        <v>1</v>
      </c>
      <c r="D72" s="3">
        <v>1</v>
      </c>
      <c r="E72" s="3">
        <v>2</v>
      </c>
      <c r="F72" s="3"/>
    </row>
    <row r="73" spans="1:6" ht="24" customHeight="1">
      <c r="A73" s="38" t="s">
        <v>18</v>
      </c>
      <c r="B73" s="38" t="s">
        <v>33</v>
      </c>
      <c r="C73" s="3">
        <v>1</v>
      </c>
      <c r="D73" s="3">
        <v>1</v>
      </c>
      <c r="E73" s="3">
        <v>2</v>
      </c>
      <c r="F73" s="3"/>
    </row>
    <row r="74" spans="1:6" ht="34.5" customHeight="1">
      <c r="A74" s="38" t="s">
        <v>18</v>
      </c>
      <c r="B74" s="38" t="s">
        <v>34</v>
      </c>
      <c r="C74" s="3">
        <v>10</v>
      </c>
      <c r="D74" s="3">
        <v>10</v>
      </c>
      <c r="E74" s="3">
        <v>10</v>
      </c>
      <c r="F74" s="3"/>
    </row>
    <row r="75" spans="1:6" ht="43.5" customHeight="1">
      <c r="A75" s="38" t="s">
        <v>18</v>
      </c>
      <c r="B75" s="38" t="s">
        <v>35</v>
      </c>
      <c r="C75" s="3">
        <v>0.11</v>
      </c>
      <c r="D75" s="3">
        <v>0.11</v>
      </c>
      <c r="E75" s="3">
        <v>0.11</v>
      </c>
      <c r="F75" s="3"/>
    </row>
    <row r="76" spans="1:6" ht="21.75" customHeight="1">
      <c r="A76" s="45" t="s">
        <v>23</v>
      </c>
      <c r="B76" s="46"/>
      <c r="C76" s="4">
        <v>2160451.2000000002</v>
      </c>
      <c r="D76" s="4">
        <v>2064558.1</v>
      </c>
      <c r="E76" s="4">
        <v>3956603.2</v>
      </c>
      <c r="F76" s="4"/>
    </row>
    <row r="78" spans="1:6" hidden="1">
      <c r="A78" s="37" t="s">
        <v>7</v>
      </c>
      <c r="B78" s="40">
        <v>1167</v>
      </c>
      <c r="C78" s="82" t="s">
        <v>8</v>
      </c>
      <c r="D78" s="82"/>
      <c r="E78" s="82"/>
      <c r="F78" s="82"/>
    </row>
    <row r="79" spans="1:6" ht="15" customHeight="1">
      <c r="A79" s="37" t="s">
        <v>9</v>
      </c>
      <c r="B79" s="40">
        <v>42006</v>
      </c>
      <c r="C79" s="76" t="s">
        <v>53</v>
      </c>
      <c r="D79" s="76" t="s">
        <v>54</v>
      </c>
      <c r="E79" s="79" t="s">
        <v>55</v>
      </c>
      <c r="F79" s="79"/>
    </row>
    <row r="80" spans="1:6" ht="80.25" customHeight="1">
      <c r="A80" s="41" t="s">
        <v>10</v>
      </c>
      <c r="B80" s="42" t="s">
        <v>61</v>
      </c>
      <c r="C80" s="77"/>
      <c r="D80" s="77"/>
      <c r="E80" s="80"/>
      <c r="F80" s="80"/>
    </row>
    <row r="81" spans="1:6" ht="54.75" customHeight="1">
      <c r="A81" s="41" t="s">
        <v>12</v>
      </c>
      <c r="B81" s="42" t="s">
        <v>60</v>
      </c>
      <c r="C81" s="77"/>
      <c r="D81" s="77"/>
      <c r="E81" s="80"/>
      <c r="F81" s="80"/>
    </row>
    <row r="82" spans="1:6" ht="22.5" customHeight="1">
      <c r="A82" s="41" t="s">
        <v>14</v>
      </c>
      <c r="B82" s="42" t="s">
        <v>15</v>
      </c>
      <c r="C82" s="77"/>
      <c r="D82" s="77"/>
      <c r="E82" s="80"/>
      <c r="F82" s="80"/>
    </row>
    <row r="83" spans="1:6" ht="19.5" customHeight="1">
      <c r="A83" s="38" t="s">
        <v>16</v>
      </c>
      <c r="B83" s="38" t="s">
        <v>58</v>
      </c>
      <c r="C83" s="77"/>
      <c r="D83" s="77"/>
      <c r="E83" s="80"/>
      <c r="F83" s="80"/>
    </row>
    <row r="84" spans="1:6">
      <c r="A84" s="43"/>
      <c r="B84" s="38" t="s">
        <v>17</v>
      </c>
      <c r="C84" s="78"/>
      <c r="D84" s="78"/>
      <c r="E84" s="81"/>
      <c r="F84" s="81"/>
    </row>
    <row r="85" spans="1:6">
      <c r="A85" s="38" t="s">
        <v>18</v>
      </c>
      <c r="B85" s="38" t="s">
        <v>19</v>
      </c>
      <c r="C85" s="3">
        <v>1</v>
      </c>
      <c r="D85" s="3">
        <v>1</v>
      </c>
      <c r="E85" s="3">
        <v>1</v>
      </c>
      <c r="F85" s="3"/>
    </row>
    <row r="86" spans="1:6">
      <c r="A86" s="38" t="s">
        <v>18</v>
      </c>
      <c r="B86" s="38" t="s">
        <v>33</v>
      </c>
      <c r="C86" s="3">
        <v>2</v>
      </c>
      <c r="D86" s="3">
        <v>2</v>
      </c>
      <c r="E86" s="3">
        <v>2</v>
      </c>
      <c r="F86" s="3"/>
    </row>
    <row r="87" spans="1:6" ht="36.75" customHeight="1">
      <c r="A87" s="38" t="s">
        <v>18</v>
      </c>
      <c r="B87" s="38" t="s">
        <v>34</v>
      </c>
      <c r="C87" s="3">
        <v>8</v>
      </c>
      <c r="D87" s="3">
        <v>8</v>
      </c>
      <c r="E87" s="3">
        <v>8</v>
      </c>
      <c r="F87" s="3"/>
    </row>
    <row r="88" spans="1:6" ht="43.5" customHeight="1">
      <c r="A88" s="38" t="s">
        <v>18</v>
      </c>
      <c r="B88" s="38" t="s">
        <v>63</v>
      </c>
      <c r="C88" s="3">
        <v>250</v>
      </c>
      <c r="D88" s="3">
        <v>250</v>
      </c>
      <c r="E88" s="3">
        <v>250</v>
      </c>
      <c r="F88" s="3"/>
    </row>
    <row r="89" spans="1:6" ht="21.75" customHeight="1">
      <c r="A89" s="45" t="s">
        <v>23</v>
      </c>
      <c r="B89" s="48"/>
      <c r="C89" s="4">
        <v>1968131.9</v>
      </c>
      <c r="D89" s="4">
        <v>2071895.7</v>
      </c>
      <c r="E89" s="4">
        <v>3494977.2</v>
      </c>
      <c r="F89" s="4"/>
    </row>
    <row r="91" spans="1:6" hidden="1">
      <c r="A91" s="37" t="s">
        <v>7</v>
      </c>
      <c r="B91" s="40">
        <v>1167</v>
      </c>
      <c r="C91" s="82" t="s">
        <v>8</v>
      </c>
      <c r="D91" s="82"/>
      <c r="E91" s="82"/>
      <c r="F91" s="82"/>
    </row>
    <row r="92" spans="1:6" ht="15" customHeight="1">
      <c r="A92" s="37" t="s">
        <v>9</v>
      </c>
      <c r="B92" s="40">
        <v>42007</v>
      </c>
      <c r="C92" s="76" t="s">
        <v>53</v>
      </c>
      <c r="D92" s="76" t="s">
        <v>54</v>
      </c>
      <c r="E92" s="76" t="s">
        <v>56</v>
      </c>
      <c r="F92" s="79"/>
    </row>
    <row r="93" spans="1:6" ht="75" customHeight="1">
      <c r="A93" s="41" t="s">
        <v>10</v>
      </c>
      <c r="B93" s="42" t="s">
        <v>79</v>
      </c>
      <c r="C93" s="77"/>
      <c r="D93" s="77"/>
      <c r="E93" s="77"/>
      <c r="F93" s="80"/>
    </row>
    <row r="94" spans="1:6" ht="64.5" customHeight="1">
      <c r="A94" s="41" t="s">
        <v>12</v>
      </c>
      <c r="B94" s="42" t="s">
        <v>51</v>
      </c>
      <c r="C94" s="77"/>
      <c r="D94" s="77"/>
      <c r="E94" s="77"/>
      <c r="F94" s="80"/>
    </row>
    <row r="95" spans="1:6">
      <c r="A95" s="41" t="s">
        <v>14</v>
      </c>
      <c r="B95" s="42" t="s">
        <v>15</v>
      </c>
      <c r="C95" s="77"/>
      <c r="D95" s="77"/>
      <c r="E95" s="77"/>
      <c r="F95" s="80"/>
    </row>
    <row r="96" spans="1:6" ht="19.5" customHeight="1">
      <c r="A96" s="38" t="s">
        <v>16</v>
      </c>
      <c r="B96" s="38" t="s">
        <v>59</v>
      </c>
      <c r="C96" s="77"/>
      <c r="D96" s="77"/>
      <c r="E96" s="77"/>
      <c r="F96" s="80"/>
    </row>
    <row r="97" spans="1:6">
      <c r="A97" s="43"/>
      <c r="B97" s="44" t="s">
        <v>17</v>
      </c>
      <c r="C97" s="78"/>
      <c r="D97" s="78"/>
      <c r="E97" s="78"/>
      <c r="F97" s="81"/>
    </row>
    <row r="98" spans="1:6">
      <c r="A98" s="38" t="s">
        <v>18</v>
      </c>
      <c r="B98" s="38" t="s">
        <v>19</v>
      </c>
      <c r="C98" s="3">
        <v>1</v>
      </c>
      <c r="D98" s="3">
        <v>1</v>
      </c>
      <c r="E98" s="3">
        <v>1</v>
      </c>
      <c r="F98" s="3">
        <v>1</v>
      </c>
    </row>
    <row r="99" spans="1:6">
      <c r="A99" s="38" t="s">
        <v>18</v>
      </c>
      <c r="B99" s="38" t="s">
        <v>64</v>
      </c>
      <c r="C99" s="3">
        <v>0</v>
      </c>
      <c r="D99" s="3">
        <v>0</v>
      </c>
      <c r="E99" s="3">
        <v>200</v>
      </c>
      <c r="F99" s="3">
        <v>1</v>
      </c>
    </row>
    <row r="100" spans="1:6" ht="35.25" customHeight="1">
      <c r="A100" s="38" t="s">
        <v>18</v>
      </c>
      <c r="B100" s="38" t="s">
        <v>65</v>
      </c>
      <c r="C100" s="3" t="s">
        <v>0</v>
      </c>
      <c r="D100" s="3">
        <v>1</v>
      </c>
      <c r="E100" s="3">
        <v>1</v>
      </c>
      <c r="F100" s="3" t="s">
        <v>0</v>
      </c>
    </row>
    <row r="101" spans="1:6" ht="43.5" customHeight="1">
      <c r="A101" s="38" t="s">
        <v>18</v>
      </c>
      <c r="B101" s="38" t="s">
        <v>66</v>
      </c>
      <c r="C101" s="3">
        <v>20</v>
      </c>
      <c r="D101" s="3">
        <v>20</v>
      </c>
      <c r="E101" s="3">
        <v>0</v>
      </c>
      <c r="F101" s="3"/>
    </row>
    <row r="102" spans="1:6" ht="21.75" customHeight="1">
      <c r="A102" s="45" t="s">
        <v>23</v>
      </c>
      <c r="B102" s="46"/>
      <c r="C102" s="4">
        <v>2040227.5</v>
      </c>
      <c r="D102" s="4">
        <v>4035108</v>
      </c>
      <c r="E102" s="4">
        <v>321848.7</v>
      </c>
      <c r="F102" s="4"/>
    </row>
    <row r="103" spans="1:6" s="20" customFormat="1" ht="21.75" customHeight="1">
      <c r="A103" s="47"/>
      <c r="B103" s="47"/>
      <c r="C103" s="5"/>
      <c r="D103" s="5"/>
      <c r="E103" s="5"/>
      <c r="F103" s="5"/>
    </row>
    <row r="104" spans="1:6" ht="21.75" customHeight="1">
      <c r="A104" s="37" t="s">
        <v>4</v>
      </c>
      <c r="B104" s="37" t="s">
        <v>5</v>
      </c>
      <c r="C104" s="2"/>
      <c r="D104" s="2"/>
      <c r="E104" s="2"/>
      <c r="F104" s="2"/>
    </row>
    <row r="105" spans="1:6" ht="26.25" customHeight="1">
      <c r="A105" s="38">
        <v>1134</v>
      </c>
      <c r="B105" s="38" t="s">
        <v>41</v>
      </c>
      <c r="C105" s="2"/>
      <c r="D105" s="2"/>
      <c r="E105" s="2"/>
      <c r="F105" s="2"/>
    </row>
    <row r="106" spans="1:6">
      <c r="A106" s="39" t="s">
        <v>6</v>
      </c>
      <c r="B106" s="35"/>
      <c r="C106" s="2"/>
      <c r="D106" s="2"/>
      <c r="E106" s="2"/>
      <c r="F106" s="2"/>
    </row>
    <row r="107" spans="1:6">
      <c r="A107" s="37" t="s">
        <v>7</v>
      </c>
      <c r="B107" s="40">
        <v>1134</v>
      </c>
      <c r="C107" s="82" t="s">
        <v>8</v>
      </c>
      <c r="D107" s="82"/>
      <c r="E107" s="82"/>
      <c r="F107" s="82"/>
    </row>
    <row r="108" spans="1:6" ht="15" customHeight="1">
      <c r="A108" s="37" t="s">
        <v>9</v>
      </c>
      <c r="B108" s="40">
        <v>42001</v>
      </c>
      <c r="C108" s="76" t="s">
        <v>53</v>
      </c>
      <c r="D108" s="76" t="s">
        <v>54</v>
      </c>
      <c r="E108" s="76" t="s">
        <v>56</v>
      </c>
      <c r="F108" s="79" t="s">
        <v>55</v>
      </c>
    </row>
    <row r="109" spans="1:6" ht="77.25" customHeight="1">
      <c r="A109" s="41" t="s">
        <v>10</v>
      </c>
      <c r="B109" s="40" t="s">
        <v>42</v>
      </c>
      <c r="C109" s="77"/>
      <c r="D109" s="77"/>
      <c r="E109" s="77"/>
      <c r="F109" s="80"/>
    </row>
    <row r="110" spans="1:6" ht="27.75" customHeight="1">
      <c r="A110" s="41" t="s">
        <v>12</v>
      </c>
      <c r="B110" s="40" t="s">
        <v>43</v>
      </c>
      <c r="C110" s="77"/>
      <c r="D110" s="77"/>
      <c r="E110" s="77"/>
      <c r="F110" s="80"/>
    </row>
    <row r="111" spans="1:6" ht="21.75" customHeight="1">
      <c r="A111" s="41" t="s">
        <v>14</v>
      </c>
      <c r="B111" s="40" t="s">
        <v>15</v>
      </c>
      <c r="C111" s="77"/>
      <c r="D111" s="77"/>
      <c r="E111" s="77"/>
      <c r="F111" s="80"/>
    </row>
    <row r="112" spans="1:6" ht="24" customHeight="1">
      <c r="A112" s="38" t="s">
        <v>16</v>
      </c>
      <c r="B112" s="40" t="s">
        <v>49</v>
      </c>
      <c r="C112" s="77"/>
      <c r="D112" s="77"/>
      <c r="E112" s="77"/>
      <c r="F112" s="80"/>
    </row>
    <row r="113" spans="1:6">
      <c r="A113" s="43"/>
      <c r="B113" s="44" t="s">
        <v>17</v>
      </c>
      <c r="C113" s="78"/>
      <c r="D113" s="78"/>
      <c r="E113" s="78"/>
      <c r="F113" s="81"/>
    </row>
    <row r="114" spans="1:6" ht="24.75" customHeight="1">
      <c r="A114" s="40" t="s">
        <v>18</v>
      </c>
      <c r="B114" s="40" t="s">
        <v>44</v>
      </c>
      <c r="C114" s="17"/>
      <c r="D114" s="17"/>
      <c r="E114" s="14">
        <v>50</v>
      </c>
      <c r="F114" s="19"/>
    </row>
    <row r="115" spans="1:6" ht="23.25" customHeight="1">
      <c r="A115" s="40" t="s">
        <v>18</v>
      </c>
      <c r="B115" s="40" t="s">
        <v>45</v>
      </c>
      <c r="C115" s="17"/>
      <c r="D115" s="17"/>
      <c r="E115" s="15" t="s">
        <v>2</v>
      </c>
      <c r="F115" s="19"/>
    </row>
    <row r="116" spans="1:6" ht="21.75" customHeight="1">
      <c r="A116" s="40" t="s">
        <v>18</v>
      </c>
      <c r="B116" s="40" t="s">
        <v>46</v>
      </c>
      <c r="C116" s="17"/>
      <c r="D116" s="17"/>
      <c r="E116" s="15" t="s">
        <v>3</v>
      </c>
      <c r="F116" s="19"/>
    </row>
    <row r="117" spans="1:6" ht="18" customHeight="1">
      <c r="A117" s="40"/>
      <c r="B117" s="40" t="s">
        <v>47</v>
      </c>
      <c r="C117" s="17"/>
      <c r="D117" s="17"/>
      <c r="E117" s="8">
        <v>10000</v>
      </c>
      <c r="F117" s="19"/>
    </row>
    <row r="118" spans="1:6" ht="15" customHeight="1">
      <c r="A118" s="49" t="s">
        <v>23</v>
      </c>
      <c r="B118" s="49"/>
      <c r="C118" s="12">
        <v>800000</v>
      </c>
      <c r="D118" s="12">
        <v>1200575</v>
      </c>
      <c r="E118" s="12">
        <v>1191150</v>
      </c>
      <c r="F118" s="19"/>
    </row>
    <row r="119" spans="1:6" s="20" customFormat="1" ht="15" customHeight="1">
      <c r="A119" s="47"/>
      <c r="B119" s="47"/>
      <c r="C119" s="9"/>
      <c r="D119" s="9"/>
      <c r="E119" s="10"/>
      <c r="F119" s="11"/>
    </row>
    <row r="120" spans="1:6" ht="21.75" customHeight="1">
      <c r="A120" s="37" t="s">
        <v>4</v>
      </c>
      <c r="B120" s="37" t="s">
        <v>5</v>
      </c>
      <c r="C120" s="2"/>
      <c r="D120" s="2"/>
      <c r="E120" s="2"/>
      <c r="F120" s="2"/>
    </row>
    <row r="121" spans="1:6" ht="26.25" customHeight="1">
      <c r="A121" s="38">
        <v>1040</v>
      </c>
      <c r="B121" s="38" t="s">
        <v>67</v>
      </c>
      <c r="C121" s="2"/>
      <c r="D121" s="2"/>
      <c r="E121" s="2"/>
      <c r="F121" s="2"/>
    </row>
    <row r="122" spans="1:6">
      <c r="A122" s="39" t="s">
        <v>6</v>
      </c>
      <c r="B122" s="35"/>
      <c r="C122" s="2"/>
      <c r="D122" s="2"/>
      <c r="E122" s="2"/>
      <c r="F122" s="2"/>
    </row>
    <row r="123" spans="1:6">
      <c r="A123" s="37" t="s">
        <v>7</v>
      </c>
      <c r="B123" s="40">
        <v>1040</v>
      </c>
      <c r="C123" s="82" t="s">
        <v>8</v>
      </c>
      <c r="D123" s="82"/>
      <c r="E123" s="82"/>
      <c r="F123" s="82"/>
    </row>
    <row r="124" spans="1:6" ht="15" customHeight="1">
      <c r="A124" s="37" t="s">
        <v>9</v>
      </c>
      <c r="B124" s="40">
        <v>42001</v>
      </c>
      <c r="C124" s="76" t="s">
        <v>53</v>
      </c>
      <c r="D124" s="76" t="s">
        <v>54</v>
      </c>
      <c r="E124" s="76" t="s">
        <v>56</v>
      </c>
      <c r="F124" s="79"/>
    </row>
    <row r="125" spans="1:6" ht="51.75" customHeight="1">
      <c r="A125" s="41" t="s">
        <v>10</v>
      </c>
      <c r="B125" s="50" t="s">
        <v>78</v>
      </c>
      <c r="C125" s="77"/>
      <c r="D125" s="77"/>
      <c r="E125" s="77"/>
      <c r="F125" s="80"/>
    </row>
    <row r="126" spans="1:6" ht="36.75" customHeight="1">
      <c r="A126" s="41" t="s">
        <v>12</v>
      </c>
      <c r="B126" s="50" t="s">
        <v>73</v>
      </c>
      <c r="C126" s="77"/>
      <c r="D126" s="77"/>
      <c r="E126" s="77"/>
      <c r="F126" s="80"/>
    </row>
    <row r="127" spans="1:6" ht="21.75" customHeight="1">
      <c r="A127" s="41" t="s">
        <v>14</v>
      </c>
      <c r="B127" s="40" t="s">
        <v>15</v>
      </c>
      <c r="C127" s="77"/>
      <c r="D127" s="77"/>
      <c r="E127" s="77"/>
      <c r="F127" s="80"/>
    </row>
    <row r="128" spans="1:6" ht="24" customHeight="1">
      <c r="A128" s="38" t="s">
        <v>16</v>
      </c>
      <c r="B128" s="40" t="s">
        <v>49</v>
      </c>
      <c r="C128" s="77"/>
      <c r="D128" s="77"/>
      <c r="E128" s="77"/>
      <c r="F128" s="80"/>
    </row>
    <row r="129" spans="1:6">
      <c r="A129" s="43"/>
      <c r="B129" s="50" t="s">
        <v>17</v>
      </c>
      <c r="C129" s="78"/>
      <c r="D129" s="78"/>
      <c r="E129" s="78"/>
      <c r="F129" s="81"/>
    </row>
    <row r="130" spans="1:6">
      <c r="A130" s="50" t="s">
        <v>18</v>
      </c>
      <c r="B130" s="50" t="s">
        <v>74</v>
      </c>
      <c r="C130" s="23"/>
      <c r="D130" s="27">
        <v>97</v>
      </c>
      <c r="E130" s="24">
        <v>50</v>
      </c>
      <c r="F130" s="25"/>
    </row>
    <row r="131" spans="1:6" ht="24.75" customHeight="1">
      <c r="A131" s="40" t="s">
        <v>18</v>
      </c>
      <c r="B131" s="50" t="s">
        <v>75</v>
      </c>
      <c r="C131" s="17"/>
      <c r="D131" s="3">
        <v>1</v>
      </c>
      <c r="E131" s="14">
        <v>50</v>
      </c>
      <c r="F131" s="19"/>
    </row>
    <row r="132" spans="1:6" ht="23.25" customHeight="1">
      <c r="A132" s="40" t="s">
        <v>18</v>
      </c>
      <c r="B132" s="50" t="s">
        <v>76</v>
      </c>
      <c r="C132" s="17"/>
      <c r="D132" s="3">
        <v>2</v>
      </c>
      <c r="E132" s="15" t="s">
        <v>2</v>
      </c>
      <c r="F132" s="19"/>
    </row>
    <row r="133" spans="1:6" ht="21.75" customHeight="1">
      <c r="A133" s="40" t="s">
        <v>18</v>
      </c>
      <c r="B133" s="50" t="s">
        <v>77</v>
      </c>
      <c r="C133" s="17"/>
      <c r="D133" s="3">
        <v>30</v>
      </c>
      <c r="E133" s="15" t="s">
        <v>3</v>
      </c>
      <c r="F133" s="19"/>
    </row>
    <row r="134" spans="1:6" ht="15" customHeight="1">
      <c r="A134" s="49" t="s">
        <v>23</v>
      </c>
      <c r="B134" s="49"/>
      <c r="C134" s="17"/>
      <c r="D134" s="26">
        <v>321294.5</v>
      </c>
      <c r="E134" s="12">
        <v>2670528.2000000002</v>
      </c>
      <c r="F134" s="19"/>
    </row>
    <row r="135" spans="1:6" ht="15" customHeight="1">
      <c r="A135" s="47"/>
      <c r="B135" s="47"/>
      <c r="C135" s="9"/>
      <c r="D135" s="72"/>
      <c r="E135" s="13"/>
      <c r="F135" s="11"/>
    </row>
    <row r="136" spans="1:6">
      <c r="A136" s="37" t="s">
        <v>7</v>
      </c>
      <c r="B136" s="40">
        <v>1040</v>
      </c>
      <c r="C136" s="82" t="s">
        <v>8</v>
      </c>
      <c r="D136" s="82"/>
      <c r="E136" s="82"/>
      <c r="F136" s="82"/>
    </row>
    <row r="137" spans="1:6" ht="15" customHeight="1">
      <c r="A137" s="37" t="s">
        <v>9</v>
      </c>
      <c r="B137" s="40">
        <v>42002</v>
      </c>
      <c r="C137" s="76" t="s">
        <v>53</v>
      </c>
      <c r="D137" s="76" t="s">
        <v>54</v>
      </c>
      <c r="E137" s="76" t="s">
        <v>56</v>
      </c>
      <c r="F137" s="79"/>
    </row>
    <row r="138" spans="1:6" ht="60" customHeight="1">
      <c r="A138" s="41" t="s">
        <v>10</v>
      </c>
      <c r="B138" s="40" t="s">
        <v>96</v>
      </c>
      <c r="C138" s="77"/>
      <c r="D138" s="77"/>
      <c r="E138" s="77"/>
      <c r="F138" s="80"/>
    </row>
    <row r="139" spans="1:6" ht="27.75" customHeight="1">
      <c r="A139" s="41" t="s">
        <v>12</v>
      </c>
      <c r="B139" s="40" t="s">
        <v>73</v>
      </c>
      <c r="C139" s="77"/>
      <c r="D139" s="77"/>
      <c r="E139" s="77"/>
      <c r="F139" s="80"/>
    </row>
    <row r="140" spans="1:6" ht="21.75" customHeight="1">
      <c r="A140" s="41" t="s">
        <v>14</v>
      </c>
      <c r="B140" s="40" t="s">
        <v>15</v>
      </c>
      <c r="C140" s="77"/>
      <c r="D140" s="77"/>
      <c r="E140" s="77"/>
      <c r="F140" s="80"/>
    </row>
    <row r="141" spans="1:6" ht="24" customHeight="1">
      <c r="A141" s="38" t="s">
        <v>16</v>
      </c>
      <c r="B141" s="40" t="s">
        <v>49</v>
      </c>
      <c r="C141" s="77"/>
      <c r="D141" s="77"/>
      <c r="E141" s="77"/>
      <c r="F141" s="80"/>
    </row>
    <row r="142" spans="1:6">
      <c r="A142" s="43"/>
      <c r="B142" s="40" t="s">
        <v>17</v>
      </c>
      <c r="C142" s="78"/>
      <c r="D142" s="78"/>
      <c r="E142" s="78"/>
      <c r="F142" s="81"/>
    </row>
    <row r="143" spans="1:6" ht="33" customHeight="1">
      <c r="A143" s="37" t="s">
        <v>18</v>
      </c>
      <c r="B143" s="40" t="s">
        <v>97</v>
      </c>
      <c r="C143" s="17"/>
      <c r="D143" s="3">
        <v>10</v>
      </c>
      <c r="E143" s="14">
        <v>60</v>
      </c>
      <c r="F143" s="19"/>
    </row>
    <row r="144" spans="1:6" ht="37.5" customHeight="1">
      <c r="A144" s="37" t="s">
        <v>18</v>
      </c>
      <c r="B144" s="40" t="s">
        <v>98</v>
      </c>
      <c r="C144" s="17"/>
      <c r="D144" s="3">
        <v>2</v>
      </c>
      <c r="E144" s="14">
        <v>2</v>
      </c>
      <c r="F144" s="19"/>
    </row>
    <row r="145" spans="1:6" ht="24.75" customHeight="1">
      <c r="A145" s="37" t="s">
        <v>18</v>
      </c>
      <c r="B145" s="40" t="s">
        <v>99</v>
      </c>
      <c r="C145" s="17"/>
      <c r="D145" s="3">
        <v>1</v>
      </c>
      <c r="E145" s="14">
        <v>1</v>
      </c>
      <c r="F145" s="19"/>
    </row>
    <row r="146" spans="1:6" ht="35.25" customHeight="1">
      <c r="A146" s="37" t="s">
        <v>95</v>
      </c>
      <c r="B146" s="40" t="s">
        <v>100</v>
      </c>
      <c r="C146" s="17"/>
      <c r="D146" s="3">
        <v>100</v>
      </c>
      <c r="E146" s="30">
        <v>100</v>
      </c>
      <c r="F146" s="19"/>
    </row>
    <row r="147" spans="1:6" ht="30" customHeight="1">
      <c r="A147" s="37" t="s">
        <v>95</v>
      </c>
      <c r="B147" s="40" t="s">
        <v>101</v>
      </c>
      <c r="C147" s="17"/>
      <c r="D147" s="3">
        <v>150</v>
      </c>
      <c r="E147" s="30">
        <v>150</v>
      </c>
      <c r="F147" s="19"/>
    </row>
    <row r="148" spans="1:6" ht="29.25" customHeight="1">
      <c r="A148" s="37" t="s">
        <v>95</v>
      </c>
      <c r="B148" s="40" t="s">
        <v>102</v>
      </c>
      <c r="C148" s="17"/>
      <c r="D148" s="3">
        <v>100</v>
      </c>
      <c r="E148" s="32">
        <v>100</v>
      </c>
      <c r="F148" s="19"/>
    </row>
    <row r="149" spans="1:6" ht="15" customHeight="1">
      <c r="A149" s="49" t="s">
        <v>23</v>
      </c>
      <c r="B149" s="49"/>
      <c r="C149" s="17"/>
      <c r="D149" s="31">
        <v>848161</v>
      </c>
      <c r="E149" s="12">
        <v>3099282.7</v>
      </c>
      <c r="F149" s="19"/>
    </row>
    <row r="150" spans="1:6" ht="15" customHeight="1">
      <c r="A150" s="47"/>
      <c r="B150" s="47"/>
      <c r="C150" s="9"/>
      <c r="D150" s="73"/>
      <c r="E150" s="13"/>
      <c r="F150" s="11"/>
    </row>
    <row r="151" spans="1:6">
      <c r="A151" s="37" t="s">
        <v>7</v>
      </c>
      <c r="B151" s="40">
        <v>1040</v>
      </c>
      <c r="C151" s="82" t="s">
        <v>8</v>
      </c>
      <c r="D151" s="82"/>
      <c r="E151" s="82"/>
      <c r="F151" s="82"/>
    </row>
    <row r="152" spans="1:6">
      <c r="A152" s="37" t="s">
        <v>9</v>
      </c>
      <c r="B152" s="40">
        <v>42003</v>
      </c>
      <c r="C152" s="76" t="s">
        <v>53</v>
      </c>
      <c r="D152" s="76" t="s">
        <v>54</v>
      </c>
      <c r="E152" s="76" t="s">
        <v>56</v>
      </c>
      <c r="F152" s="79"/>
    </row>
    <row r="153" spans="1:6" ht="51.75" customHeight="1">
      <c r="A153" s="51" t="s">
        <v>10</v>
      </c>
      <c r="B153" s="51" t="s">
        <v>104</v>
      </c>
      <c r="C153" s="77"/>
      <c r="D153" s="77"/>
      <c r="E153" s="77"/>
      <c r="F153" s="80"/>
    </row>
    <row r="154" spans="1:6" ht="27.75" customHeight="1">
      <c r="A154" s="41" t="s">
        <v>12</v>
      </c>
      <c r="B154" s="40" t="s">
        <v>73</v>
      </c>
      <c r="C154" s="77"/>
      <c r="D154" s="77"/>
      <c r="E154" s="77"/>
      <c r="F154" s="80"/>
    </row>
    <row r="155" spans="1:6" ht="21.75" customHeight="1">
      <c r="A155" s="41" t="s">
        <v>14</v>
      </c>
      <c r="B155" s="40" t="s">
        <v>15</v>
      </c>
      <c r="C155" s="77"/>
      <c r="D155" s="77"/>
      <c r="E155" s="77"/>
      <c r="F155" s="80"/>
    </row>
    <row r="156" spans="1:6" ht="24" customHeight="1">
      <c r="A156" s="38" t="s">
        <v>16</v>
      </c>
      <c r="B156" s="40" t="s">
        <v>49</v>
      </c>
      <c r="C156" s="77"/>
      <c r="D156" s="77"/>
      <c r="E156" s="77"/>
      <c r="F156" s="80"/>
    </row>
    <row r="157" spans="1:6">
      <c r="A157" s="43"/>
      <c r="B157" s="44" t="s">
        <v>17</v>
      </c>
      <c r="C157" s="78"/>
      <c r="D157" s="78"/>
      <c r="E157" s="78"/>
      <c r="F157" s="81"/>
    </row>
    <row r="158" spans="1:6" ht="47.25" customHeight="1">
      <c r="A158" s="37" t="s">
        <v>18</v>
      </c>
      <c r="B158" s="40" t="s">
        <v>97</v>
      </c>
      <c r="C158" s="17"/>
      <c r="D158" s="3">
        <v>10</v>
      </c>
      <c r="E158" s="14">
        <v>60</v>
      </c>
      <c r="F158" s="19"/>
    </row>
    <row r="159" spans="1:6" ht="36.75" customHeight="1">
      <c r="A159" s="37" t="s">
        <v>18</v>
      </c>
      <c r="B159" s="40" t="s">
        <v>103</v>
      </c>
      <c r="C159" s="17"/>
      <c r="D159" s="3">
        <v>2</v>
      </c>
      <c r="E159" s="33">
        <v>2</v>
      </c>
      <c r="F159" s="19"/>
    </row>
    <row r="160" spans="1:6" ht="21.75" customHeight="1">
      <c r="A160" s="37" t="s">
        <v>18</v>
      </c>
      <c r="B160" s="40" t="s">
        <v>99</v>
      </c>
      <c r="C160" s="17"/>
      <c r="D160" s="3">
        <v>1</v>
      </c>
      <c r="E160" s="33">
        <v>1</v>
      </c>
      <c r="F160" s="19"/>
    </row>
    <row r="161" spans="1:6" ht="42" customHeight="1">
      <c r="A161" s="37" t="s">
        <v>95</v>
      </c>
      <c r="B161" s="40" t="s">
        <v>100</v>
      </c>
      <c r="C161" s="17"/>
      <c r="D161" s="3">
        <v>100</v>
      </c>
      <c r="E161" s="30">
        <v>100</v>
      </c>
      <c r="F161" s="19"/>
    </row>
    <row r="162" spans="1:6" ht="45" customHeight="1">
      <c r="A162" s="37" t="s">
        <v>95</v>
      </c>
      <c r="B162" s="40" t="s">
        <v>101</v>
      </c>
      <c r="C162" s="17"/>
      <c r="D162" s="3">
        <v>150</v>
      </c>
      <c r="E162" s="30">
        <v>150</v>
      </c>
      <c r="F162" s="19"/>
    </row>
    <row r="163" spans="1:6" ht="42" customHeight="1">
      <c r="A163" s="37" t="s">
        <v>95</v>
      </c>
      <c r="B163" s="40" t="s">
        <v>102</v>
      </c>
      <c r="C163" s="17"/>
      <c r="D163" s="3">
        <v>100</v>
      </c>
      <c r="E163" s="32">
        <v>100</v>
      </c>
      <c r="F163" s="19"/>
    </row>
    <row r="164" spans="1:6" ht="15" customHeight="1">
      <c r="A164" s="49" t="s">
        <v>23</v>
      </c>
      <c r="B164" s="49"/>
      <c r="C164" s="17"/>
      <c r="D164" s="26">
        <v>455418.7</v>
      </c>
      <c r="E164" s="12">
        <v>3099282.7</v>
      </c>
      <c r="F164" s="19"/>
    </row>
    <row r="165" spans="1:6" ht="15" customHeight="1">
      <c r="A165" s="47"/>
      <c r="B165" s="47"/>
      <c r="C165" s="9"/>
      <c r="D165" s="9"/>
      <c r="E165" s="13"/>
      <c r="F165" s="11"/>
    </row>
    <row r="166" spans="1:6" ht="21.75" customHeight="1">
      <c r="A166" s="37" t="s">
        <v>4</v>
      </c>
      <c r="B166" s="37" t="s">
        <v>5</v>
      </c>
      <c r="C166" s="2"/>
      <c r="D166" s="2"/>
      <c r="E166" s="2"/>
      <c r="F166" s="2"/>
    </row>
    <row r="167" spans="1:6" ht="18" customHeight="1">
      <c r="A167" s="38">
        <v>1157</v>
      </c>
      <c r="B167" s="38" t="s">
        <v>68</v>
      </c>
      <c r="C167" s="2"/>
      <c r="D167" s="2"/>
      <c r="E167" s="2"/>
      <c r="F167" s="2"/>
    </row>
    <row r="168" spans="1:6">
      <c r="A168" s="39" t="s">
        <v>6</v>
      </c>
      <c r="B168" s="35"/>
      <c r="C168" s="2"/>
      <c r="D168" s="2"/>
      <c r="E168" s="2"/>
      <c r="F168" s="2"/>
    </row>
    <row r="169" spans="1:6">
      <c r="A169" s="37" t="s">
        <v>7</v>
      </c>
      <c r="B169" s="40">
        <v>1157</v>
      </c>
      <c r="C169" s="82" t="s">
        <v>8</v>
      </c>
      <c r="D169" s="82"/>
      <c r="E169" s="82"/>
      <c r="F169" s="82"/>
    </row>
    <row r="170" spans="1:6" ht="15" customHeight="1">
      <c r="A170" s="37" t="s">
        <v>9</v>
      </c>
      <c r="B170" s="40">
        <v>42001</v>
      </c>
      <c r="C170" s="76" t="s">
        <v>53</v>
      </c>
      <c r="D170" s="76" t="s">
        <v>54</v>
      </c>
      <c r="E170" s="76" t="s">
        <v>56</v>
      </c>
      <c r="F170" s="79" t="s">
        <v>55</v>
      </c>
    </row>
    <row r="171" spans="1:6" ht="51.75" customHeight="1">
      <c r="A171" s="41" t="s">
        <v>10</v>
      </c>
      <c r="B171" s="40" t="s">
        <v>69</v>
      </c>
      <c r="C171" s="77"/>
      <c r="D171" s="77"/>
      <c r="E171" s="77"/>
      <c r="F171" s="80"/>
    </row>
    <row r="172" spans="1:6" ht="33.6" customHeight="1">
      <c r="A172" s="41" t="s">
        <v>12</v>
      </c>
      <c r="B172" s="40" t="s">
        <v>125</v>
      </c>
      <c r="C172" s="77"/>
      <c r="D172" s="77"/>
      <c r="E172" s="77"/>
      <c r="F172" s="80"/>
    </row>
    <row r="173" spans="1:6" ht="21.75" customHeight="1">
      <c r="A173" s="41" t="s">
        <v>14</v>
      </c>
      <c r="B173" s="40" t="s">
        <v>15</v>
      </c>
      <c r="C173" s="77"/>
      <c r="D173" s="77"/>
      <c r="E173" s="77"/>
      <c r="F173" s="80"/>
    </row>
    <row r="174" spans="1:6" ht="24" customHeight="1">
      <c r="A174" s="38" t="s">
        <v>16</v>
      </c>
      <c r="B174" s="40" t="s">
        <v>49</v>
      </c>
      <c r="C174" s="77"/>
      <c r="D174" s="77"/>
      <c r="E174" s="77"/>
      <c r="F174" s="80"/>
    </row>
    <row r="175" spans="1:6">
      <c r="A175" s="43"/>
      <c r="B175" s="44" t="s">
        <v>17</v>
      </c>
      <c r="C175" s="78"/>
      <c r="D175" s="78"/>
      <c r="E175" s="78"/>
      <c r="F175" s="81"/>
    </row>
    <row r="176" spans="1:6" ht="40.5" customHeight="1">
      <c r="A176" s="40" t="s">
        <v>18</v>
      </c>
      <c r="B176" s="44" t="s">
        <v>70</v>
      </c>
      <c r="C176" s="17"/>
      <c r="D176" s="3">
        <v>30</v>
      </c>
      <c r="E176" s="14"/>
      <c r="F176" s="19"/>
    </row>
    <row r="177" spans="1:6" ht="32.25" customHeight="1">
      <c r="A177" s="40" t="s">
        <v>18</v>
      </c>
      <c r="B177" s="44" t="s">
        <v>71</v>
      </c>
      <c r="C177" s="17"/>
      <c r="D177" s="3">
        <v>65</v>
      </c>
      <c r="E177" s="3">
        <v>68</v>
      </c>
      <c r="F177" s="19"/>
    </row>
    <row r="178" spans="1:6" ht="39.75" customHeight="1">
      <c r="A178" s="40" t="s">
        <v>18</v>
      </c>
      <c r="B178" s="44" t="s">
        <v>72</v>
      </c>
      <c r="C178" s="17"/>
      <c r="D178" s="3">
        <v>28</v>
      </c>
      <c r="E178" s="3">
        <v>28</v>
      </c>
      <c r="F178" s="19"/>
    </row>
    <row r="179" spans="1:6" ht="15" customHeight="1">
      <c r="A179" s="49" t="s">
        <v>23</v>
      </c>
      <c r="B179" s="49"/>
      <c r="C179" s="17">
        <v>0</v>
      </c>
      <c r="D179" s="12">
        <v>516189.1</v>
      </c>
      <c r="E179" s="12">
        <v>1775575.9</v>
      </c>
      <c r="F179" s="19"/>
    </row>
    <row r="180" spans="1:6">
      <c r="A180" s="37" t="s">
        <v>7</v>
      </c>
      <c r="B180" s="40">
        <v>1157</v>
      </c>
      <c r="C180" s="82" t="s">
        <v>8</v>
      </c>
      <c r="D180" s="82"/>
      <c r="E180" s="82"/>
      <c r="F180" s="82"/>
    </row>
    <row r="181" spans="1:6" ht="15" customHeight="1">
      <c r="A181" s="37" t="s">
        <v>9</v>
      </c>
      <c r="B181" s="40">
        <v>42002</v>
      </c>
      <c r="C181" s="76" t="s">
        <v>53</v>
      </c>
      <c r="D181" s="76" t="s">
        <v>54</v>
      </c>
      <c r="E181" s="76" t="s">
        <v>56</v>
      </c>
      <c r="F181" s="79" t="s">
        <v>55</v>
      </c>
    </row>
    <row r="182" spans="1:6" ht="51.75" customHeight="1">
      <c r="A182" s="41" t="s">
        <v>10</v>
      </c>
      <c r="B182" s="40" t="s">
        <v>80</v>
      </c>
      <c r="C182" s="77"/>
      <c r="D182" s="77"/>
      <c r="E182" s="77"/>
      <c r="F182" s="80"/>
    </row>
    <row r="183" spans="1:6" ht="27.75" customHeight="1">
      <c r="A183" s="41" t="s">
        <v>12</v>
      </c>
      <c r="B183" s="40" t="s">
        <v>81</v>
      </c>
      <c r="C183" s="77"/>
      <c r="D183" s="77"/>
      <c r="E183" s="77"/>
      <c r="F183" s="80"/>
    </row>
    <row r="184" spans="1:6" ht="21.75" customHeight="1">
      <c r="A184" s="41" t="s">
        <v>14</v>
      </c>
      <c r="B184" s="40" t="s">
        <v>15</v>
      </c>
      <c r="C184" s="77"/>
      <c r="D184" s="77"/>
      <c r="E184" s="77"/>
      <c r="F184" s="80"/>
    </row>
    <row r="185" spans="1:6" ht="24" customHeight="1">
      <c r="A185" s="38" t="s">
        <v>16</v>
      </c>
      <c r="B185" s="40" t="s">
        <v>49</v>
      </c>
      <c r="C185" s="77"/>
      <c r="D185" s="77"/>
      <c r="E185" s="77"/>
      <c r="F185" s="80"/>
    </row>
    <row r="186" spans="1:6">
      <c r="A186" s="43"/>
      <c r="B186" s="40" t="s">
        <v>17</v>
      </c>
      <c r="C186" s="78"/>
      <c r="D186" s="78"/>
      <c r="E186" s="78"/>
      <c r="F186" s="81"/>
    </row>
    <row r="187" spans="1:6" ht="24.75" customHeight="1">
      <c r="A187" s="40" t="s">
        <v>18</v>
      </c>
      <c r="B187" s="40" t="s">
        <v>82</v>
      </c>
      <c r="C187" s="22">
        <v>1</v>
      </c>
      <c r="D187" s="22">
        <v>1</v>
      </c>
      <c r="E187" s="28">
        <v>1</v>
      </c>
      <c r="F187" s="19"/>
    </row>
    <row r="188" spans="1:6" ht="15" customHeight="1">
      <c r="A188" s="49" t="s">
        <v>23</v>
      </c>
      <c r="B188" s="49"/>
      <c r="C188" s="17">
        <v>0</v>
      </c>
      <c r="D188" s="22">
        <v>364413.7</v>
      </c>
      <c r="E188" s="12">
        <v>354158.8</v>
      </c>
      <c r="F188" s="19"/>
    </row>
    <row r="189" spans="1:6">
      <c r="A189" s="37" t="s">
        <v>7</v>
      </c>
      <c r="B189" s="40">
        <v>1157</v>
      </c>
      <c r="C189" s="82" t="s">
        <v>8</v>
      </c>
      <c r="D189" s="82"/>
      <c r="E189" s="82"/>
      <c r="F189" s="82"/>
    </row>
    <row r="190" spans="1:6" ht="15" customHeight="1">
      <c r="A190" s="37" t="s">
        <v>9</v>
      </c>
      <c r="B190" s="40">
        <v>42003</v>
      </c>
      <c r="C190" s="76" t="s">
        <v>53</v>
      </c>
      <c r="D190" s="76" t="s">
        <v>54</v>
      </c>
      <c r="E190" s="76" t="s">
        <v>56</v>
      </c>
      <c r="F190" s="79" t="s">
        <v>55</v>
      </c>
    </row>
    <row r="191" spans="1:6" ht="51.75" customHeight="1">
      <c r="A191" s="41" t="s">
        <v>10</v>
      </c>
      <c r="B191" s="40" t="s">
        <v>83</v>
      </c>
      <c r="C191" s="77"/>
      <c r="D191" s="77"/>
      <c r="E191" s="77"/>
      <c r="F191" s="80"/>
    </row>
    <row r="192" spans="1:6" ht="27.75" customHeight="1">
      <c r="A192" s="41" t="s">
        <v>12</v>
      </c>
      <c r="B192" s="40" t="s">
        <v>81</v>
      </c>
      <c r="C192" s="77"/>
      <c r="D192" s="77"/>
      <c r="E192" s="77"/>
      <c r="F192" s="80"/>
    </row>
    <row r="193" spans="1:6" ht="21.75" customHeight="1">
      <c r="A193" s="41" t="s">
        <v>14</v>
      </c>
      <c r="B193" s="40" t="s">
        <v>15</v>
      </c>
      <c r="C193" s="77"/>
      <c r="D193" s="77"/>
      <c r="E193" s="77"/>
      <c r="F193" s="80"/>
    </row>
    <row r="194" spans="1:6" ht="24" customHeight="1">
      <c r="A194" s="38" t="s">
        <v>16</v>
      </c>
      <c r="B194" s="40" t="s">
        <v>49</v>
      </c>
      <c r="C194" s="77"/>
      <c r="D194" s="77"/>
      <c r="E194" s="77"/>
      <c r="F194" s="80"/>
    </row>
    <row r="195" spans="1:6">
      <c r="A195" s="43"/>
      <c r="B195" s="44" t="s">
        <v>17</v>
      </c>
      <c r="C195" s="78"/>
      <c r="D195" s="78"/>
      <c r="E195" s="78"/>
      <c r="F195" s="81"/>
    </row>
    <row r="196" spans="1:6" ht="24.75" customHeight="1">
      <c r="A196" s="40" t="s">
        <v>18</v>
      </c>
      <c r="B196" s="40" t="s">
        <v>84</v>
      </c>
      <c r="C196" s="29"/>
      <c r="D196" s="29"/>
      <c r="E196" s="29"/>
      <c r="F196" s="19"/>
    </row>
    <row r="197" spans="1:6" ht="23.25" customHeight="1">
      <c r="A197" s="40" t="s">
        <v>18</v>
      </c>
      <c r="B197" s="40" t="s">
        <v>85</v>
      </c>
      <c r="C197" s="29">
        <v>202</v>
      </c>
      <c r="D197" s="29">
        <v>383</v>
      </c>
      <c r="E197" s="29">
        <v>155</v>
      </c>
      <c r="F197" s="19"/>
    </row>
    <row r="198" spans="1:6" ht="21.75" customHeight="1">
      <c r="A198" s="40" t="s">
        <v>18</v>
      </c>
      <c r="B198" s="40" t="s">
        <v>86</v>
      </c>
      <c r="C198" s="29">
        <v>202</v>
      </c>
      <c r="D198" s="29">
        <v>488</v>
      </c>
      <c r="E198" s="29"/>
      <c r="F198" s="19"/>
    </row>
    <row r="199" spans="1:6" ht="21.75" customHeight="1">
      <c r="A199" s="40" t="s">
        <v>18</v>
      </c>
      <c r="B199" s="40" t="s">
        <v>87</v>
      </c>
      <c r="C199" s="29">
        <v>202</v>
      </c>
      <c r="D199" s="29">
        <v>384</v>
      </c>
      <c r="E199" s="29"/>
      <c r="F199" s="19"/>
    </row>
    <row r="200" spans="1:6" ht="21.75" customHeight="1">
      <c r="A200" s="40"/>
      <c r="B200" s="40" t="s">
        <v>88</v>
      </c>
      <c r="C200" s="29"/>
      <c r="D200" s="29" t="s">
        <v>94</v>
      </c>
      <c r="E200" s="29"/>
      <c r="F200" s="19"/>
    </row>
    <row r="201" spans="1:6" ht="21.75" customHeight="1">
      <c r="A201" s="40" t="s">
        <v>18</v>
      </c>
      <c r="B201" s="40" t="s">
        <v>89</v>
      </c>
      <c r="C201" s="29"/>
      <c r="D201" s="29">
        <v>3569</v>
      </c>
      <c r="E201" s="29"/>
      <c r="F201" s="19"/>
    </row>
    <row r="202" spans="1:6" ht="21.75" customHeight="1">
      <c r="A202" s="40" t="s">
        <v>18</v>
      </c>
      <c r="B202" s="40" t="s">
        <v>90</v>
      </c>
      <c r="C202" s="29">
        <v>84</v>
      </c>
      <c r="D202" s="29">
        <v>160</v>
      </c>
      <c r="E202" s="29"/>
      <c r="F202" s="19"/>
    </row>
    <row r="203" spans="1:6" ht="21.75" customHeight="1">
      <c r="A203" s="40" t="s">
        <v>18</v>
      </c>
      <c r="B203" s="40" t="s">
        <v>91</v>
      </c>
      <c r="C203" s="29">
        <v>1425</v>
      </c>
      <c r="D203" s="29">
        <v>8571</v>
      </c>
      <c r="E203" s="29"/>
      <c r="F203" s="19"/>
    </row>
    <row r="204" spans="1:6" ht="21.75" customHeight="1">
      <c r="A204" s="40"/>
      <c r="B204" s="40" t="s">
        <v>92</v>
      </c>
      <c r="C204" s="29">
        <v>80</v>
      </c>
      <c r="D204" s="29">
        <v>90</v>
      </c>
      <c r="E204" s="29"/>
      <c r="F204" s="19"/>
    </row>
    <row r="205" spans="1:6" ht="33" customHeight="1">
      <c r="A205" s="40"/>
      <c r="B205" s="40" t="s">
        <v>93</v>
      </c>
      <c r="C205" s="29">
        <v>455800</v>
      </c>
      <c r="D205" s="29">
        <v>1590000</v>
      </c>
      <c r="E205" s="29">
        <v>2250000</v>
      </c>
      <c r="F205" s="19"/>
    </row>
    <row r="206" spans="1:6" ht="15" customHeight="1">
      <c r="A206" s="49" t="s">
        <v>23</v>
      </c>
      <c r="B206" s="49"/>
      <c r="C206" s="12">
        <v>144021.70000000001</v>
      </c>
      <c r="D206" s="12">
        <v>995290.6</v>
      </c>
      <c r="E206" s="12">
        <v>1536139</v>
      </c>
      <c r="F206" s="19"/>
    </row>
    <row r="207" spans="1:6" ht="15" customHeight="1">
      <c r="A207" s="47"/>
      <c r="B207" s="47"/>
      <c r="C207" s="9"/>
      <c r="D207" s="9"/>
      <c r="E207" s="13"/>
      <c r="F207" s="11"/>
    </row>
    <row r="208" spans="1:6" ht="15" customHeight="1">
      <c r="A208" s="47"/>
      <c r="B208" s="47"/>
      <c r="C208" s="9"/>
      <c r="D208" s="9"/>
      <c r="E208" s="13"/>
      <c r="F208" s="11"/>
    </row>
    <row r="209" spans="1:6" s="52" customFormat="1" ht="22.5" customHeight="1">
      <c r="A209" s="53" t="s">
        <v>4</v>
      </c>
      <c r="B209" s="53" t="s">
        <v>5</v>
      </c>
    </row>
    <row r="210" spans="1:6" s="54" customFormat="1" ht="17.25">
      <c r="A210" s="55">
        <v>1210</v>
      </c>
      <c r="B210" s="55" t="s">
        <v>105</v>
      </c>
    </row>
    <row r="211" spans="1:6" s="54" customFormat="1" ht="17.25">
      <c r="A211" s="56" t="s">
        <v>6</v>
      </c>
      <c r="B211" s="2"/>
    </row>
    <row r="212" spans="1:6" s="54" customFormat="1" ht="15" customHeight="1">
      <c r="A212" s="57" t="s">
        <v>7</v>
      </c>
      <c r="B212" s="58">
        <v>1210</v>
      </c>
      <c r="C212" s="82" t="s">
        <v>8</v>
      </c>
      <c r="D212" s="82"/>
      <c r="E212" s="82"/>
      <c r="F212" s="82"/>
    </row>
    <row r="213" spans="1:6" s="54" customFormat="1" ht="21" customHeight="1">
      <c r="A213" s="57" t="s">
        <v>9</v>
      </c>
      <c r="B213" s="58">
        <v>42001</v>
      </c>
      <c r="C213" s="76" t="s">
        <v>53</v>
      </c>
      <c r="D213" s="76" t="s">
        <v>54</v>
      </c>
      <c r="E213" s="76" t="s">
        <v>56</v>
      </c>
      <c r="F213" s="79"/>
    </row>
    <row r="214" spans="1:6" s="54" customFormat="1" ht="30.75" customHeight="1">
      <c r="A214" s="57" t="s">
        <v>10</v>
      </c>
      <c r="B214" s="58" t="s">
        <v>106</v>
      </c>
      <c r="C214" s="77"/>
      <c r="D214" s="77"/>
      <c r="E214" s="77"/>
      <c r="F214" s="80"/>
    </row>
    <row r="215" spans="1:6" s="54" customFormat="1" ht="36.75" customHeight="1">
      <c r="A215" s="57" t="s">
        <v>12</v>
      </c>
      <c r="B215" s="58" t="s">
        <v>107</v>
      </c>
      <c r="C215" s="77"/>
      <c r="D215" s="77"/>
      <c r="E215" s="77"/>
      <c r="F215" s="80"/>
    </row>
    <row r="216" spans="1:6" s="54" customFormat="1" ht="21" customHeight="1">
      <c r="A216" s="57" t="s">
        <v>14</v>
      </c>
      <c r="B216" s="58" t="s">
        <v>15</v>
      </c>
      <c r="C216" s="77"/>
      <c r="D216" s="77"/>
      <c r="E216" s="77"/>
      <c r="F216" s="80"/>
    </row>
    <row r="217" spans="1:6" s="54" customFormat="1" ht="21" customHeight="1">
      <c r="A217" s="58" t="s">
        <v>16</v>
      </c>
      <c r="B217" s="58" t="s">
        <v>108</v>
      </c>
      <c r="C217" s="77"/>
      <c r="D217" s="77"/>
      <c r="E217" s="77"/>
      <c r="F217" s="80"/>
    </row>
    <row r="218" spans="1:6" s="54" customFormat="1" ht="17.25">
      <c r="A218" s="59"/>
      <c r="B218" s="60" t="s">
        <v>17</v>
      </c>
      <c r="C218" s="78"/>
      <c r="D218" s="78"/>
      <c r="E218" s="78"/>
      <c r="F218" s="81"/>
    </row>
    <row r="219" spans="1:6" s="54" customFormat="1" ht="18.600000000000001" customHeight="1">
      <c r="A219" s="58" t="s">
        <v>109</v>
      </c>
      <c r="B219" s="58"/>
      <c r="C219" s="61"/>
      <c r="D219" s="61"/>
      <c r="E219" s="12"/>
      <c r="F219" s="12"/>
    </row>
    <row r="220" spans="1:6" s="54" customFormat="1" ht="15" customHeight="1">
      <c r="A220" s="62" t="s">
        <v>23</v>
      </c>
      <c r="B220" s="63"/>
      <c r="C220" s="61">
        <v>51428169.299999997</v>
      </c>
      <c r="D220" s="61">
        <v>57847015.600000001</v>
      </c>
      <c r="E220" s="12">
        <v>64914084.200000003</v>
      </c>
      <c r="F220" s="12"/>
    </row>
    <row r="221" spans="1:6" s="54" customFormat="1" ht="15" customHeight="1">
      <c r="A221" s="64"/>
      <c r="C221" s="65"/>
      <c r="D221" s="65"/>
      <c r="E221" s="13"/>
    </row>
    <row r="222" spans="1:6" s="52" customFormat="1" ht="22.5" customHeight="1">
      <c r="A222" s="53" t="s">
        <v>4</v>
      </c>
      <c r="B222" s="53" t="s">
        <v>5</v>
      </c>
    </row>
    <row r="223" spans="1:6" s="54" customFormat="1" ht="17.25">
      <c r="A223" s="55">
        <v>1211</v>
      </c>
      <c r="B223" s="55" t="s">
        <v>110</v>
      </c>
    </row>
    <row r="224" spans="1:6" s="54" customFormat="1" ht="15" customHeight="1">
      <c r="A224" s="56" t="s">
        <v>6</v>
      </c>
      <c r="C224" s="65"/>
      <c r="D224" s="65"/>
      <c r="E224" s="13"/>
    </row>
    <row r="225" spans="1:6" s="54" customFormat="1" ht="17.25">
      <c r="A225" s="57" t="s">
        <v>7</v>
      </c>
      <c r="B225" s="58">
        <v>1211</v>
      </c>
      <c r="C225" s="82" t="s">
        <v>8</v>
      </c>
      <c r="D225" s="82"/>
      <c r="E225" s="82"/>
      <c r="F225" s="82"/>
    </row>
    <row r="226" spans="1:6" s="54" customFormat="1" ht="18.75" customHeight="1">
      <c r="A226" s="57" t="s">
        <v>9</v>
      </c>
      <c r="B226" s="58">
        <v>43001</v>
      </c>
      <c r="C226" s="76" t="s">
        <v>53</v>
      </c>
      <c r="D226" s="76" t="s">
        <v>54</v>
      </c>
      <c r="E226" s="76" t="s">
        <v>56</v>
      </c>
      <c r="F226" s="79"/>
    </row>
    <row r="227" spans="1:6" s="54" customFormat="1" ht="29.25" customHeight="1">
      <c r="A227" s="66" t="s">
        <v>10</v>
      </c>
      <c r="B227" s="58" t="s">
        <v>111</v>
      </c>
      <c r="C227" s="77"/>
      <c r="D227" s="77"/>
      <c r="E227" s="77"/>
      <c r="F227" s="80"/>
    </row>
    <row r="228" spans="1:6" s="54" customFormat="1" ht="40.5">
      <c r="A228" s="57" t="s">
        <v>12</v>
      </c>
      <c r="B228" s="58" t="s">
        <v>112</v>
      </c>
      <c r="C228" s="77"/>
      <c r="D228" s="77"/>
      <c r="E228" s="77"/>
      <c r="F228" s="80"/>
    </row>
    <row r="229" spans="1:6" s="54" customFormat="1" ht="21" customHeight="1">
      <c r="A229" s="57" t="s">
        <v>14</v>
      </c>
      <c r="B229" s="58" t="s">
        <v>113</v>
      </c>
      <c r="C229" s="77"/>
      <c r="D229" s="77"/>
      <c r="E229" s="77"/>
      <c r="F229" s="80"/>
    </row>
    <row r="230" spans="1:6" s="54" customFormat="1" ht="17.25" customHeight="1">
      <c r="A230" s="55" t="s">
        <v>16</v>
      </c>
      <c r="B230" s="58" t="s">
        <v>108</v>
      </c>
      <c r="C230" s="77"/>
      <c r="D230" s="77"/>
      <c r="E230" s="77"/>
      <c r="F230" s="80"/>
    </row>
    <row r="231" spans="1:6" s="54" customFormat="1" ht="17.25">
      <c r="A231" s="59"/>
      <c r="B231" s="60" t="s">
        <v>17</v>
      </c>
      <c r="C231" s="78"/>
      <c r="D231" s="78"/>
      <c r="E231" s="78"/>
      <c r="F231" s="81"/>
    </row>
    <row r="232" spans="1:6" s="54" customFormat="1" ht="15" customHeight="1">
      <c r="A232" s="62" t="s">
        <v>23</v>
      </c>
      <c r="B232" s="63"/>
      <c r="C232" s="61">
        <v>69216434.680000007</v>
      </c>
      <c r="D232" s="61">
        <v>85165712</v>
      </c>
      <c r="E232" s="61">
        <v>110924652.59999999</v>
      </c>
      <c r="F232" s="12"/>
    </row>
    <row r="233" spans="1:6" s="54" customFormat="1" ht="17.25">
      <c r="A233" s="64"/>
    </row>
    <row r="234" spans="1:6" s="54" customFormat="1" ht="17.25">
      <c r="A234" s="57" t="s">
        <v>7</v>
      </c>
      <c r="B234" s="58">
        <v>1211</v>
      </c>
      <c r="C234" s="82" t="s">
        <v>8</v>
      </c>
      <c r="D234" s="82"/>
      <c r="E234" s="82"/>
      <c r="F234" s="82"/>
    </row>
    <row r="235" spans="1:6" s="54" customFormat="1" ht="15" customHeight="1">
      <c r="A235" s="57" t="s">
        <v>9</v>
      </c>
      <c r="B235" s="58">
        <v>44001</v>
      </c>
      <c r="C235" s="76" t="s">
        <v>53</v>
      </c>
      <c r="D235" s="76" t="s">
        <v>54</v>
      </c>
      <c r="E235" s="76" t="s">
        <v>56</v>
      </c>
      <c r="F235" s="79"/>
    </row>
    <row r="236" spans="1:6" s="54" customFormat="1" ht="32.25" customHeight="1">
      <c r="A236" s="57" t="s">
        <v>10</v>
      </c>
      <c r="B236" s="58" t="s">
        <v>114</v>
      </c>
      <c r="C236" s="77"/>
      <c r="D236" s="77"/>
      <c r="E236" s="77"/>
      <c r="F236" s="80"/>
    </row>
    <row r="237" spans="1:6" s="54" customFormat="1" ht="68.25" customHeight="1">
      <c r="A237" s="57" t="s">
        <v>12</v>
      </c>
      <c r="B237" s="58" t="s">
        <v>128</v>
      </c>
      <c r="C237" s="77"/>
      <c r="D237" s="77"/>
      <c r="E237" s="77"/>
      <c r="F237" s="80"/>
    </row>
    <row r="238" spans="1:6" s="54" customFormat="1" ht="21" customHeight="1">
      <c r="A238" s="57" t="s">
        <v>14</v>
      </c>
      <c r="B238" s="58" t="s">
        <v>115</v>
      </c>
      <c r="C238" s="77"/>
      <c r="D238" s="77"/>
      <c r="E238" s="77"/>
      <c r="F238" s="80"/>
    </row>
    <row r="239" spans="1:6" s="54" customFormat="1" ht="17.25" customHeight="1">
      <c r="A239" s="55" t="s">
        <v>16</v>
      </c>
      <c r="B239" s="58" t="s">
        <v>108</v>
      </c>
      <c r="C239" s="77"/>
      <c r="D239" s="77"/>
      <c r="E239" s="77"/>
      <c r="F239" s="80"/>
    </row>
    <row r="240" spans="1:6" s="54" customFormat="1" ht="17.25">
      <c r="A240" s="59"/>
      <c r="B240" s="60" t="s">
        <v>17</v>
      </c>
      <c r="C240" s="78"/>
      <c r="D240" s="78"/>
      <c r="E240" s="78"/>
      <c r="F240" s="81"/>
    </row>
    <row r="241" spans="1:6" s="54" customFormat="1" ht="17.25">
      <c r="A241" s="58" t="s">
        <v>18</v>
      </c>
      <c r="B241" s="58" t="s">
        <v>116</v>
      </c>
      <c r="C241" s="67">
        <v>2</v>
      </c>
      <c r="D241" s="67">
        <v>2</v>
      </c>
      <c r="E241" s="67">
        <v>1</v>
      </c>
      <c r="F241" s="67"/>
    </row>
    <row r="242" spans="1:6" s="54" customFormat="1" ht="15" customHeight="1">
      <c r="A242" s="62" t="s">
        <v>23</v>
      </c>
      <c r="B242" s="63"/>
      <c r="C242" s="12">
        <v>844096.5</v>
      </c>
      <c r="D242" s="12">
        <v>753412.5</v>
      </c>
      <c r="E242" s="12">
        <v>727000</v>
      </c>
      <c r="F242" s="12"/>
    </row>
    <row r="243" spans="1:6" s="54" customFormat="1" ht="15.75" customHeight="1">
      <c r="B243" s="68"/>
    </row>
    <row r="244" spans="1:6" s="54" customFormat="1" ht="21" customHeight="1">
      <c r="A244" s="57" t="s">
        <v>7</v>
      </c>
      <c r="B244" s="58">
        <v>1211</v>
      </c>
      <c r="C244" s="82" t="s">
        <v>8</v>
      </c>
      <c r="D244" s="82"/>
      <c r="E244" s="82"/>
      <c r="F244" s="82"/>
    </row>
    <row r="245" spans="1:6" s="54" customFormat="1" ht="18" customHeight="1">
      <c r="A245" s="57" t="s">
        <v>9</v>
      </c>
      <c r="B245" s="58">
        <v>45001</v>
      </c>
      <c r="C245" s="76" t="s">
        <v>53</v>
      </c>
      <c r="D245" s="76" t="s">
        <v>54</v>
      </c>
      <c r="E245" s="76" t="s">
        <v>56</v>
      </c>
      <c r="F245" s="79"/>
    </row>
    <row r="246" spans="1:6" s="54" customFormat="1" ht="22.5" customHeight="1">
      <c r="A246" s="57" t="s">
        <v>10</v>
      </c>
      <c r="B246" s="69" t="s">
        <v>117</v>
      </c>
      <c r="C246" s="77"/>
      <c r="D246" s="77"/>
      <c r="E246" s="77"/>
      <c r="F246" s="80"/>
    </row>
    <row r="247" spans="1:6" s="54" customFormat="1" ht="36" customHeight="1">
      <c r="A247" s="57" t="s">
        <v>12</v>
      </c>
      <c r="B247" s="69" t="s">
        <v>118</v>
      </c>
      <c r="C247" s="77"/>
      <c r="D247" s="77"/>
      <c r="E247" s="77"/>
      <c r="F247" s="80"/>
    </row>
    <row r="248" spans="1:6" s="54" customFormat="1" ht="22.5" customHeight="1">
      <c r="A248" s="57" t="s">
        <v>14</v>
      </c>
      <c r="B248" s="69" t="s">
        <v>119</v>
      </c>
      <c r="C248" s="77"/>
      <c r="D248" s="77"/>
      <c r="E248" s="77"/>
      <c r="F248" s="80"/>
    </row>
    <row r="249" spans="1:6" s="54" customFormat="1" ht="17.25" customHeight="1">
      <c r="A249" s="55" t="s">
        <v>16</v>
      </c>
      <c r="B249" s="58" t="s">
        <v>108</v>
      </c>
      <c r="C249" s="77"/>
      <c r="D249" s="77"/>
      <c r="E249" s="77"/>
      <c r="F249" s="80"/>
    </row>
    <row r="250" spans="1:6" s="54" customFormat="1" ht="17.25">
      <c r="A250" s="59"/>
      <c r="B250" s="60" t="s">
        <v>17</v>
      </c>
      <c r="C250" s="78"/>
      <c r="D250" s="78"/>
      <c r="E250" s="78"/>
      <c r="F250" s="81"/>
    </row>
    <row r="251" spans="1:6" s="54" customFormat="1" ht="21.75" customHeight="1">
      <c r="A251" s="58" t="s">
        <v>120</v>
      </c>
      <c r="B251" s="58" t="s">
        <v>121</v>
      </c>
      <c r="C251" s="70"/>
      <c r="D251" s="70"/>
      <c r="E251" s="70"/>
      <c r="F251" s="70"/>
    </row>
    <row r="252" spans="1:6" s="54" customFormat="1" ht="30" customHeight="1">
      <c r="A252" s="62" t="s">
        <v>23</v>
      </c>
      <c r="B252" s="63"/>
      <c r="C252" s="61">
        <v>1048580.1000000001</v>
      </c>
      <c r="D252" s="61">
        <v>885275.1</v>
      </c>
      <c r="E252" s="12">
        <v>885781.2</v>
      </c>
      <c r="F252" s="12"/>
    </row>
    <row r="253" spans="1:6" s="54" customFormat="1" ht="17.25">
      <c r="B253" s="68"/>
    </row>
    <row r="254" spans="1:6" s="54" customFormat="1" ht="21" customHeight="1">
      <c r="A254" s="57" t="s">
        <v>7</v>
      </c>
      <c r="B254" s="58">
        <v>1211</v>
      </c>
      <c r="C254" s="82" t="s">
        <v>8</v>
      </c>
      <c r="D254" s="82"/>
      <c r="E254" s="82"/>
      <c r="F254" s="82"/>
    </row>
    <row r="255" spans="1:6" s="54" customFormat="1" ht="18" customHeight="1">
      <c r="A255" s="57" t="s">
        <v>9</v>
      </c>
      <c r="B255" s="58">
        <v>46001</v>
      </c>
      <c r="C255" s="76" t="s">
        <v>53</v>
      </c>
      <c r="D255" s="76" t="s">
        <v>122</v>
      </c>
      <c r="E255" s="76" t="s">
        <v>56</v>
      </c>
      <c r="F255" s="79"/>
    </row>
    <row r="256" spans="1:6" s="54" customFormat="1" ht="22.5" customHeight="1">
      <c r="A256" s="57" t="s">
        <v>10</v>
      </c>
      <c r="B256" s="69" t="s">
        <v>123</v>
      </c>
      <c r="C256" s="77"/>
      <c r="D256" s="77"/>
      <c r="E256" s="77"/>
      <c r="F256" s="80"/>
    </row>
    <row r="257" spans="1:6" s="54" customFormat="1" ht="30" customHeight="1">
      <c r="A257" s="57" t="s">
        <v>12</v>
      </c>
      <c r="B257" s="69" t="s">
        <v>123</v>
      </c>
      <c r="C257" s="77"/>
      <c r="D257" s="77"/>
      <c r="E257" s="77"/>
      <c r="F257" s="80"/>
    </row>
    <row r="258" spans="1:6" s="54" customFormat="1" ht="22.5" customHeight="1">
      <c r="A258" s="57" t="s">
        <v>14</v>
      </c>
      <c r="B258" s="69" t="s">
        <v>124</v>
      </c>
      <c r="C258" s="77"/>
      <c r="D258" s="77"/>
      <c r="E258" s="77"/>
      <c r="F258" s="80"/>
    </row>
    <row r="259" spans="1:6" s="54" customFormat="1" ht="17.25" customHeight="1">
      <c r="A259" s="55" t="s">
        <v>16</v>
      </c>
      <c r="B259" s="58" t="s">
        <v>108</v>
      </c>
      <c r="C259" s="77"/>
      <c r="D259" s="77"/>
      <c r="E259" s="77"/>
      <c r="F259" s="80"/>
    </row>
    <row r="260" spans="1:6" s="54" customFormat="1" ht="17.25">
      <c r="A260" s="84" t="s">
        <v>17</v>
      </c>
      <c r="B260" s="85"/>
      <c r="C260" s="78"/>
      <c r="D260" s="78"/>
      <c r="E260" s="78"/>
      <c r="F260" s="81"/>
    </row>
    <row r="261" spans="1:6" s="54" customFormat="1" ht="30" customHeight="1">
      <c r="A261" s="62" t="s">
        <v>23</v>
      </c>
      <c r="B261" s="63"/>
      <c r="C261" s="61">
        <v>0</v>
      </c>
      <c r="D261" s="61">
        <v>0</v>
      </c>
      <c r="E261" s="12">
        <v>46529654.299999997</v>
      </c>
      <c r="F261" s="12"/>
    </row>
  </sheetData>
  <customSheetViews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1"/>
      <headerFooter>
        <oddFooter>&amp;C&amp;P</oddFooter>
      </headerFooter>
    </customSheetView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2"/>
      <headerFooter>
        <oddFooter>&amp;C&amp;P</oddFooter>
      </headerFooter>
    </customSheetView>
  </customSheetViews>
  <mergeCells count="97">
    <mergeCell ref="A260:B260"/>
    <mergeCell ref="C254:F254"/>
    <mergeCell ref="C255:C260"/>
    <mergeCell ref="D255:D260"/>
    <mergeCell ref="E255:E260"/>
    <mergeCell ref="F255:F260"/>
    <mergeCell ref="C234:F234"/>
    <mergeCell ref="C235:C240"/>
    <mergeCell ref="D235:D240"/>
    <mergeCell ref="E235:E240"/>
    <mergeCell ref="F235:F240"/>
    <mergeCell ref="C212:F212"/>
    <mergeCell ref="C213:C218"/>
    <mergeCell ref="D213:D218"/>
    <mergeCell ref="E213:E218"/>
    <mergeCell ref="F213:F218"/>
    <mergeCell ref="C225:F225"/>
    <mergeCell ref="C226:C231"/>
    <mergeCell ref="D226:D231"/>
    <mergeCell ref="E226:E231"/>
    <mergeCell ref="F226:F231"/>
    <mergeCell ref="C244:F244"/>
    <mergeCell ref="C245:C250"/>
    <mergeCell ref="D245:D250"/>
    <mergeCell ref="E245:E250"/>
    <mergeCell ref="F245:F250"/>
    <mergeCell ref="C189:F189"/>
    <mergeCell ref="C190:C195"/>
    <mergeCell ref="D190:D195"/>
    <mergeCell ref="E190:E195"/>
    <mergeCell ref="F190:F195"/>
    <mergeCell ref="C180:F180"/>
    <mergeCell ref="C181:C186"/>
    <mergeCell ref="D181:D186"/>
    <mergeCell ref="E181:E186"/>
    <mergeCell ref="F181:F186"/>
    <mergeCell ref="C169:F169"/>
    <mergeCell ref="C170:C175"/>
    <mergeCell ref="D170:D175"/>
    <mergeCell ref="E170:E175"/>
    <mergeCell ref="F170:F175"/>
    <mergeCell ref="E137:E142"/>
    <mergeCell ref="F137:F142"/>
    <mergeCell ref="C151:F151"/>
    <mergeCell ref="C152:C157"/>
    <mergeCell ref="D152:D157"/>
    <mergeCell ref="E152:E157"/>
    <mergeCell ref="F152:F157"/>
    <mergeCell ref="A4:E4"/>
    <mergeCell ref="C107:F107"/>
    <mergeCell ref="C108:C113"/>
    <mergeCell ref="D108:D113"/>
    <mergeCell ref="E108:E113"/>
    <mergeCell ref="F108:F113"/>
    <mergeCell ref="C52:F52"/>
    <mergeCell ref="C53:C58"/>
    <mergeCell ref="D53:D58"/>
    <mergeCell ref="E53:E58"/>
    <mergeCell ref="F53:F58"/>
    <mergeCell ref="C39:F39"/>
    <mergeCell ref="C40:C45"/>
    <mergeCell ref="D40:D45"/>
    <mergeCell ref="E40:E45"/>
    <mergeCell ref="F40:F45"/>
    <mergeCell ref="C24:F24"/>
    <mergeCell ref="C25:C30"/>
    <mergeCell ref="D25:D30"/>
    <mergeCell ref="E25:E30"/>
    <mergeCell ref="F25:F30"/>
    <mergeCell ref="C11:F11"/>
    <mergeCell ref="C12:C17"/>
    <mergeCell ref="D12:D17"/>
    <mergeCell ref="E12:E17"/>
    <mergeCell ref="F12:F17"/>
    <mergeCell ref="C136:F136"/>
    <mergeCell ref="C137:C142"/>
    <mergeCell ref="D137:D142"/>
    <mergeCell ref="C65:F65"/>
    <mergeCell ref="C66:C71"/>
    <mergeCell ref="D66:D71"/>
    <mergeCell ref="E66:E71"/>
    <mergeCell ref="F66:F71"/>
    <mergeCell ref="C78:F78"/>
    <mergeCell ref="C79:C84"/>
    <mergeCell ref="D79:D84"/>
    <mergeCell ref="E79:E84"/>
    <mergeCell ref="F79:F84"/>
    <mergeCell ref="C91:F91"/>
    <mergeCell ref="C92:C97"/>
    <mergeCell ref="D92:D97"/>
    <mergeCell ref="E92:E97"/>
    <mergeCell ref="F92:F97"/>
    <mergeCell ref="C123:F123"/>
    <mergeCell ref="C124:C129"/>
    <mergeCell ref="D124:D129"/>
    <mergeCell ref="E124:E129"/>
    <mergeCell ref="F124:F129"/>
  </mergeCells>
  <dataValidations count="1">
    <dataValidation type="custom" allowBlank="1" showInputMessage="1" showErrorMessage="1" errorTitle="Հոոոոոոոոոպ!!!" error="Մի փոխեք այս դաշտը" sqref="A114:A117 A131:A133 A143:A148 A158:A163 A176:A178 A196:A205 A187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0" orientation="landscape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2019-11-27T19:47:58Z</cp:lastPrinted>
  <dcterms:created xsi:type="dcterms:W3CDTF">2017-12-06T07:28:20Z</dcterms:created>
  <dcterms:modified xsi:type="dcterms:W3CDTF">2019-11-27T19:48:02Z</dcterms:modified>
</cp:coreProperties>
</file>