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8055" windowHeight="5220"/>
  </bookViews>
  <sheets>
    <sheet name="Sheet1" sheetId="1" r:id="rId1"/>
    <sheet name="Sheet3" sheetId="3" r:id="rId2"/>
  </sheets>
  <calcPr calcId="144525"/>
</workbook>
</file>

<file path=xl/calcChain.xml><?xml version="1.0" encoding="utf-8"?>
<calcChain xmlns="http://schemas.openxmlformats.org/spreadsheetml/2006/main">
  <c r="G10" i="1" l="1"/>
  <c r="E10" i="1"/>
  <c r="E9" i="1"/>
  <c r="C9" i="1"/>
  <c r="D7" i="1"/>
  <c r="B7" i="1"/>
</calcChain>
</file>

<file path=xl/sharedStrings.xml><?xml version="1.0" encoding="utf-8"?>
<sst xmlns="http://schemas.openxmlformats.org/spreadsheetml/2006/main" count="17" uniqueCount="13">
  <si>
    <t>ԵԿԱՄՏԱՏԵՍԱԿ</t>
  </si>
  <si>
    <t>ՀՆԱ-ի նկատմամբ</t>
  </si>
  <si>
    <t>Գումար                                                                                  (մլն դրամ)</t>
  </si>
  <si>
    <t>ԸՆԴԱՄԵՆԸ ԵԿԱՄՈՒՏՆԵՐ, 
այդ թվում`</t>
  </si>
  <si>
    <t>Հարկային եկամուտներ և պետական տուրքեր</t>
  </si>
  <si>
    <t>Պաշտոնական դրամաշնորհներ</t>
  </si>
  <si>
    <t>Այլ եկամուտներ</t>
  </si>
  <si>
    <t>ՀՆԱ</t>
  </si>
  <si>
    <t>ՀՀ 2018-2020 ԹՎԱԿԱՆՆԵՐԻ ՊԵՏԱԿԱՆ ԲՅՈՒՋԵՆԵՐԻ ԵԿԱՄՈՒՏՆԵՐԻ ՀԱՄԵՄԱՏԱԿԱՆԸ</t>
  </si>
  <si>
    <t>2018 թվական 
փաստ</t>
  </si>
  <si>
    <t>2019 թվական                                ճշտված</t>
  </si>
  <si>
    <t>2020 թվական 
(ծրագիր)</t>
  </si>
  <si>
    <t>Աղյուսակ 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</si>
</sst>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0.0"/>
    <numFmt numFmtId="165" formatCode="_(* #,##0.0_);_(* \(#,##0.0\);_(* &quot;-&quot;??_);_(@_)"/>
    <numFmt numFmtId="166" formatCode="0.0%"/>
    <numFmt numFmtId="167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GHEA Grapalat"/>
      <family val="3"/>
    </font>
    <font>
      <sz val="10"/>
      <name val="Arial Armenian"/>
      <family val="2"/>
    </font>
    <font>
      <sz val="10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1"/>
      <color theme="0"/>
      <name val="GHEA Grapalat"/>
      <family val="3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>
      <alignment vertical="center"/>
    </xf>
  </cellStyleXfs>
  <cellXfs count="19">
    <xf numFmtId="0" fontId="0" fillId="0" borderId="0" xfId="0"/>
    <xf numFmtId="165" fontId="3" fillId="0" borderId="1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 indent="1"/>
    </xf>
    <xf numFmtId="0" fontId="3" fillId="0" borderId="1" xfId="0" applyFont="1" applyBorder="1" applyAlignment="1">
      <alignment horizontal="left" vertical="center" wrapText="1" indent="1"/>
    </xf>
    <xf numFmtId="0" fontId="5" fillId="0" borderId="0" xfId="4" applyFont="1" applyAlignment="1">
      <alignment vertical="center"/>
    </xf>
    <xf numFmtId="166" fontId="5" fillId="0" borderId="0" xfId="2" applyNumberFormat="1" applyFont="1" applyAlignment="1">
      <alignment horizontal="center" vertical="center"/>
    </xf>
    <xf numFmtId="0" fontId="0" fillId="0" borderId="0" xfId="0" applyFont="1" applyAlignment="1">
      <alignment horizontal="left"/>
    </xf>
    <xf numFmtId="167" fontId="7" fillId="0" borderId="1" xfId="0" applyNumberFormat="1" applyFont="1" applyBorder="1" applyAlignment="1">
      <alignment horizontal="center" vertical="center"/>
    </xf>
    <xf numFmtId="166" fontId="7" fillId="0" borderId="1" xfId="2" applyNumberFormat="1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 indent="1"/>
    </xf>
    <xf numFmtId="0" fontId="9" fillId="0" borderId="0" xfId="0" applyFont="1"/>
    <xf numFmtId="4" fontId="8" fillId="0" borderId="0" xfId="0" applyNumberFormat="1" applyFont="1"/>
    <xf numFmtId="167" fontId="7" fillId="2" borderId="1" xfId="0" applyNumberFormat="1" applyFont="1" applyFill="1" applyBorder="1" applyAlignment="1">
      <alignment horizontal="center" vertical="center"/>
    </xf>
    <xf numFmtId="0" fontId="3" fillId="0" borderId="1" xfId="4" applyFont="1" applyBorder="1" applyAlignment="1">
      <alignment horizontal="center" vertical="center" wrapText="1"/>
    </xf>
    <xf numFmtId="167" fontId="0" fillId="0" borderId="0" xfId="0" applyNumberFormat="1"/>
    <xf numFmtId="0" fontId="3" fillId="0" borderId="1" xfId="4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164" fontId="3" fillId="0" borderId="1" xfId="3" applyNumberFormat="1" applyFont="1" applyFill="1" applyBorder="1" applyAlignment="1">
      <alignment horizontal="center" vertical="center" wrapText="1"/>
    </xf>
  </cellXfs>
  <cellStyles count="5">
    <cellStyle name="Comma" xfId="1" builtinId="3"/>
    <cellStyle name="Comma_tax" xfId="3"/>
    <cellStyle name="Normal" xfId="0" builtinId="0"/>
    <cellStyle name="Normal_budget-03-new" xfId="4"/>
    <cellStyle name="Percent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zoomScaleNormal="100" workbookViewId="0">
      <selection activeCell="B9" sqref="B9"/>
    </sheetView>
  </sheetViews>
  <sheetFormatPr defaultRowHeight="15" x14ac:dyDescent="0.25"/>
  <cols>
    <col min="1" max="1" width="38.5703125" customWidth="1"/>
    <col min="2" max="2" width="19.7109375" customWidth="1"/>
    <col min="3" max="3" width="16.28515625" customWidth="1"/>
    <col min="4" max="4" width="19.7109375" customWidth="1"/>
    <col min="5" max="5" width="16" customWidth="1"/>
    <col min="6" max="6" width="19.7109375" customWidth="1"/>
    <col min="7" max="7" width="16.28515625" customWidth="1"/>
  </cols>
  <sheetData>
    <row r="1" spans="1:7" ht="29.25" customHeight="1" x14ac:dyDescent="0.25">
      <c r="F1" s="7" t="s">
        <v>12</v>
      </c>
    </row>
    <row r="2" spans="1:7" x14ac:dyDescent="0.25">
      <c r="E2" s="7"/>
    </row>
    <row r="3" spans="1:7" ht="16.5" x14ac:dyDescent="0.3">
      <c r="A3" s="17" t="s">
        <v>8</v>
      </c>
      <c r="B3" s="17"/>
      <c r="C3" s="17"/>
      <c r="D3" s="17"/>
      <c r="E3" s="17"/>
    </row>
    <row r="5" spans="1:7" ht="54.75" customHeight="1" x14ac:dyDescent="0.25">
      <c r="A5" s="18" t="s">
        <v>0</v>
      </c>
      <c r="B5" s="16" t="s">
        <v>9</v>
      </c>
      <c r="C5" s="16"/>
      <c r="D5" s="16" t="s">
        <v>10</v>
      </c>
      <c r="E5" s="16"/>
      <c r="F5" s="16" t="s">
        <v>11</v>
      </c>
      <c r="G5" s="16"/>
    </row>
    <row r="6" spans="1:7" ht="41.25" customHeight="1" x14ac:dyDescent="0.25">
      <c r="A6" s="18"/>
      <c r="B6" s="1" t="s">
        <v>2</v>
      </c>
      <c r="C6" s="14" t="s">
        <v>1</v>
      </c>
      <c r="D6" s="1" t="s">
        <v>2</v>
      </c>
      <c r="E6" s="14" t="s">
        <v>1</v>
      </c>
      <c r="F6" s="1" t="s">
        <v>2</v>
      </c>
      <c r="G6" s="14" t="s">
        <v>1</v>
      </c>
    </row>
    <row r="7" spans="1:7" ht="48" customHeight="1" x14ac:dyDescent="0.25">
      <c r="A7" s="2" t="s">
        <v>3</v>
      </c>
      <c r="B7" s="8">
        <f>SUM(B8:B10)</f>
        <v>1341.5000000000002</v>
      </c>
      <c r="C7" s="9">
        <v>0.223</v>
      </c>
      <c r="D7" s="8">
        <f>SUM(D8:D10)</f>
        <v>1567</v>
      </c>
      <c r="E7" s="9">
        <v>0.23899999999999999</v>
      </c>
      <c r="F7" s="8">
        <v>1694.7</v>
      </c>
      <c r="G7" s="9">
        <v>0.23899999999999999</v>
      </c>
    </row>
    <row r="8" spans="1:7" ht="46.5" customHeight="1" x14ac:dyDescent="0.25">
      <c r="A8" s="3" t="s">
        <v>4</v>
      </c>
      <c r="B8" s="8">
        <v>1257.9000000000001</v>
      </c>
      <c r="C8" s="9">
        <v>0.21</v>
      </c>
      <c r="D8" s="8">
        <v>1463.9</v>
      </c>
      <c r="E8" s="9">
        <v>0.223</v>
      </c>
      <c r="F8" s="8">
        <v>1602.3</v>
      </c>
      <c r="G8" s="9">
        <v>0.22600000000000001</v>
      </c>
    </row>
    <row r="9" spans="1:7" ht="24" customHeight="1" x14ac:dyDescent="0.25">
      <c r="A9" s="4" t="s">
        <v>5</v>
      </c>
      <c r="B9" s="8">
        <v>11.2</v>
      </c>
      <c r="C9" s="9">
        <f t="shared" ref="C9" si="0">+B9/$B$12</f>
        <v>2.0111691716496976E-3</v>
      </c>
      <c r="D9" s="8">
        <v>39.5</v>
      </c>
      <c r="E9" s="9">
        <f t="shared" ref="E9:E10" si="1">+D9/$D$12</f>
        <v>6.3781689003713869E-3</v>
      </c>
      <c r="F9" s="13">
        <v>35</v>
      </c>
      <c r="G9" s="9">
        <v>5.0000000000000001E-3</v>
      </c>
    </row>
    <row r="10" spans="1:7" ht="29.25" customHeight="1" x14ac:dyDescent="0.25">
      <c r="A10" s="4" t="s">
        <v>6</v>
      </c>
      <c r="B10" s="8">
        <v>72.400000000000006</v>
      </c>
      <c r="C10" s="9">
        <v>1.2E-2</v>
      </c>
      <c r="D10" s="8">
        <v>63.6</v>
      </c>
      <c r="E10" s="9">
        <f t="shared" si="1"/>
        <v>1.0269659292749879E-2</v>
      </c>
      <c r="F10" s="13">
        <v>57.4</v>
      </c>
      <c r="G10" s="9">
        <f t="shared" ref="G10" si="2">+F10/$F$12</f>
        <v>8.4959000621651227E-3</v>
      </c>
    </row>
    <row r="11" spans="1:7" x14ac:dyDescent="0.25">
      <c r="A11" s="5"/>
      <c r="B11" s="6"/>
      <c r="C11" s="6"/>
      <c r="D11" s="6"/>
      <c r="E11" s="6"/>
      <c r="F11" s="6"/>
      <c r="G11" s="6"/>
    </row>
    <row r="12" spans="1:7" ht="16.5" hidden="1" x14ac:dyDescent="0.3">
      <c r="A12" s="10" t="s">
        <v>7</v>
      </c>
      <c r="B12" s="12">
        <v>5568.9</v>
      </c>
      <c r="C12" s="11"/>
      <c r="D12" s="12">
        <v>6193</v>
      </c>
      <c r="E12" s="11"/>
      <c r="F12" s="12">
        <v>6756.2</v>
      </c>
      <c r="G12" s="11"/>
    </row>
    <row r="15" spans="1:7" x14ac:dyDescent="0.25">
      <c r="B15" s="15"/>
      <c r="C15" s="15"/>
      <c r="D15" s="15"/>
      <c r="E15" s="15"/>
      <c r="F15" s="15"/>
      <c r="G15" s="15"/>
    </row>
    <row r="16" spans="1:7" x14ac:dyDescent="0.25">
      <c r="B16" s="15"/>
      <c r="C16" s="15"/>
      <c r="D16" s="15"/>
      <c r="E16" s="15"/>
      <c r="F16" s="15"/>
      <c r="G16" s="15"/>
    </row>
    <row r="17" spans="2:7" x14ac:dyDescent="0.25">
      <c r="B17" s="15"/>
      <c r="C17" s="15"/>
      <c r="D17" s="15"/>
      <c r="E17" s="15"/>
      <c r="F17" s="15"/>
      <c r="G17" s="15"/>
    </row>
    <row r="18" spans="2:7" x14ac:dyDescent="0.25">
      <c r="B18" s="15"/>
      <c r="C18" s="15"/>
      <c r="D18" s="15"/>
      <c r="E18" s="15"/>
      <c r="F18" s="15"/>
      <c r="G18" s="15"/>
    </row>
    <row r="19" spans="2:7" x14ac:dyDescent="0.25">
      <c r="B19" s="15"/>
      <c r="C19" s="15"/>
      <c r="D19" s="15"/>
      <c r="E19" s="15"/>
      <c r="F19" s="15"/>
      <c r="G19" s="15"/>
    </row>
  </sheetData>
  <mergeCells count="5">
    <mergeCell ref="F5:G5"/>
    <mergeCell ref="A3:E3"/>
    <mergeCell ref="A5:A6"/>
    <mergeCell ref="B5:C5"/>
    <mergeCell ref="D5:E5"/>
  </mergeCells>
  <pageMargins left="0.70866141732283472" right="0.70866141732283472" top="0.74803149606299213" bottom="0.74803149606299213" header="0.31496062992125984" footer="0.31496062992125984"/>
  <pageSetup scale="79" orientation="landscape" useFirstPageNumber="1" horizontalDpi="4294967294" verticalDpi="4294967294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25" sqref="F2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2019-11-28T05:56:15Z</dcterms:modified>
</cp:coreProperties>
</file>