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1640"/>
  </bookViews>
  <sheets>
    <sheet name="Sheet1" sheetId="2" r:id="rId1"/>
  </sheets>
  <definedNames>
    <definedName name="_xlnm.Print_Area" localSheetId="0">Sheet1!$A$1:$E$95</definedName>
    <definedName name="_xlnm.Print_Titles" localSheetId="0">Sheet1!$5:$5</definedName>
  </definedNames>
  <calcPr calcId="144525"/>
</workbook>
</file>

<file path=xl/calcChain.xml><?xml version="1.0" encoding="utf-8"?>
<calcChain xmlns="http://schemas.openxmlformats.org/spreadsheetml/2006/main">
  <c r="B34" i="2" l="1"/>
  <c r="B92" i="2" l="1"/>
  <c r="B86" i="2"/>
  <c r="B81" i="2"/>
  <c r="B76" i="2"/>
  <c r="B10" i="2"/>
  <c r="B62" i="2"/>
  <c r="B49" i="2"/>
  <c r="C59" i="2"/>
  <c r="D59" i="2"/>
  <c r="E59" i="2"/>
  <c r="B59" i="2"/>
  <c r="C34" i="2"/>
  <c r="D34" i="2"/>
  <c r="E34" i="2"/>
  <c r="B31" i="2"/>
  <c r="B29" i="2" s="1"/>
  <c r="B25" i="2"/>
  <c r="B21" i="2"/>
  <c r="E10" i="2"/>
  <c r="B13" i="2"/>
  <c r="B8" i="2" s="1"/>
  <c r="B6" i="2" s="1"/>
  <c r="B74" i="2" l="1"/>
  <c r="B72" i="2" s="1"/>
  <c r="B70" i="2" s="1"/>
  <c r="B46" i="2"/>
  <c r="C10" i="2"/>
  <c r="D10" i="2"/>
  <c r="C92" i="2"/>
  <c r="D92" i="2"/>
  <c r="C86" i="2"/>
  <c r="D86" i="2"/>
  <c r="C81" i="2"/>
  <c r="D81" i="2"/>
  <c r="C76" i="2"/>
  <c r="D76" i="2"/>
  <c r="D74" i="2" l="1"/>
  <c r="D72" i="2" s="1"/>
  <c r="D70" i="2" s="1"/>
  <c r="C74" i="2"/>
  <c r="C72" i="2" s="1"/>
  <c r="C70" i="2" s="1"/>
  <c r="C21" i="2"/>
  <c r="D21" i="2"/>
  <c r="C13" i="2"/>
  <c r="D13" i="2"/>
  <c r="D62" i="2"/>
  <c r="C62" i="2" l="1"/>
  <c r="E62" i="2" l="1"/>
  <c r="E81" i="2" l="1"/>
  <c r="E49" i="2" l="1"/>
  <c r="E92" i="2" l="1"/>
  <c r="E86" i="2"/>
  <c r="E76" i="2"/>
  <c r="E46" i="2"/>
  <c r="E31" i="2"/>
  <c r="E25" i="2"/>
  <c r="E21" i="2"/>
  <c r="E13" i="2"/>
  <c r="E74" i="2" l="1"/>
  <c r="E72" i="2" s="1"/>
  <c r="E29" i="2"/>
  <c r="C49" i="2"/>
  <c r="D49" i="2"/>
  <c r="D31" i="2"/>
  <c r="D29" i="2" s="1"/>
  <c r="D25" i="2"/>
  <c r="C46" i="2" l="1"/>
  <c r="D46" i="2"/>
  <c r="D8" i="2" s="1"/>
  <c r="E8" i="2"/>
  <c r="E70" i="2" l="1"/>
  <c r="E6" i="2" s="1"/>
  <c r="D6" i="2"/>
  <c r="C31" i="2"/>
  <c r="C29" i="2" l="1"/>
  <c r="C25" i="2"/>
  <c r="C8" i="2" l="1"/>
  <c r="C6" i="2" l="1"/>
</calcChain>
</file>

<file path=xl/sharedStrings.xml><?xml version="1.0" encoding="utf-8"?>
<sst xmlns="http://schemas.openxmlformats.org/spreadsheetml/2006/main" count="128" uniqueCount="109">
  <si>
    <t>որից՝</t>
  </si>
  <si>
    <t>ՄԵՔԵՆԱՆԵՐԻ ԵՎ ՍԱՐՔՎՈՐՈՒՄՆԵՐԻ ՁԵՌՔԲԵՐՈՒՄ, ՊԱՀՊԱՆՈՒՄ ԵՎ ՀԻՄՆԱՆՈՐՈԳՈՒՄ</t>
  </si>
  <si>
    <t>Բյուջետային  ծախսերի տնտեսագիտական դասակարգման հոդվածների անվանումները</t>
  </si>
  <si>
    <t xml:space="preserve"> հազար դրամներով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</si>
  <si>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</si>
  <si>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</si>
  <si>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</si>
  <si>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</si>
  <si>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</si>
  <si>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</si>
  <si>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</si>
  <si>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</si>
  <si>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</si>
  <si>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</si>
  <si>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</si>
  <si>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</si>
  <si>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</si>
  <si>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</si>
  <si>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</si>
  <si>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</si>
  <si>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</si>
  <si>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</si>
  <si>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</si>
  <si>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</si>
  <si>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</si>
  <si>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</si>
  <si>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</si>
  <si>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</si>
  <si>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</si>
  <si>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</si>
  <si>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</si>
  <si>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</si>
  <si>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</si>
  <si>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</si>
  <si>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</si>
  <si>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</si>
  <si>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</si>
  <si>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</si>
  <si>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</si>
  <si>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</si>
  <si>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</si>
  <si>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</si>
  <si>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</si>
  <si>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</si>
  <si>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</si>
  <si>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</si>
  <si>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</si>
  <si>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</si>
  <si>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</si>
  <si>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</si>
  <si>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</si>
  <si>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</si>
  <si>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</si>
  <si>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</si>
  <si>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</si>
  <si>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</si>
  <si>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</si>
  <si>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</si>
  <si>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</si>
  <si>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</si>
  <si>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</si>
  <si>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</si>
  <si>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</si>
  <si>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</si>
  <si>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</si>
  <si>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</si>
  <si>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</si>
  <si>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</si>
  <si>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</si>
  <si>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</si>
  <si>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</si>
  <si>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</si>
  <si>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ՊԱՇԱՐՆԵՐ</t>
  </si>
  <si>
    <t>ՌԱԶՄԱՎԱՐԱԿԱՆ ՊԱՇԱՐՆԵՐ</t>
  </si>
  <si>
    <t>Առաջին եռամսյակ</t>
  </si>
  <si>
    <t>Առաջին կիսամյակ</t>
  </si>
  <si>
    <t>Ինն ամիս</t>
  </si>
  <si>
    <t>Տարի</t>
  </si>
  <si>
    <t>Հայաստանի Հանրապետության 2020 թվականի պետական բյուջեով նածատեսված հատկացումների կատարման եռամսյակային (աճողական) համամասնություններն՝  ըստ բյուջետային ծախսերի տնտեսագիտական դասակարգման հոդվածների</t>
  </si>
  <si>
    <t>Հավելված N 4</t>
  </si>
  <si>
    <t>13,951,715.4</t>
  </si>
  <si>
    <t>24,661,431.4</t>
  </si>
  <si>
    <t>1,343,201.9</t>
  </si>
  <si>
    <t>1,483,061.2</t>
  </si>
  <si>
    <t>13,828,071.7</t>
  </si>
  <si>
    <t>16,570.4</t>
  </si>
  <si>
    <t>581,434.3</t>
  </si>
  <si>
    <t>136,115.8</t>
  </si>
  <si>
    <t>150,000.0</t>
  </si>
  <si>
    <t>492,916.8</t>
  </si>
  <si>
    <t>3,228,662.9</t>
  </si>
  <si>
    <t>24,397.4</t>
  </si>
  <si>
    <t>1,342,560.0</t>
  </si>
  <si>
    <t>7,185.0</t>
  </si>
  <si>
    <t>8,617.6</t>
  </si>
  <si>
    <t>26,266,837.7</t>
  </si>
  <si>
    <t>958,675.8</t>
  </si>
  <si>
    <t>4,994,004.9</t>
  </si>
  <si>
    <t>109,522.7</t>
  </si>
  <si>
    <t>1,822.8</t>
  </si>
  <si>
    <t>34,751.7</t>
  </si>
  <si>
    <t>2,923.5</t>
  </si>
  <si>
    <t>9,245,509.3</t>
  </si>
  <si>
    <t>11,727,100.7</t>
  </si>
  <si>
    <t>704,257.0</t>
  </si>
  <si>
    <t>19,535,690.4</t>
  </si>
  <si>
    <t>8,803,340.5</t>
  </si>
  <si>
    <t>468,506.3</t>
  </si>
  <si>
    <t>743,582.4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</si>
</sst>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8"/>
      <name val="Arial Armenian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/>
    </xf>
    <xf numFmtId="164" fontId="2" fillId="2" borderId="0" xfId="0" applyNumberFormat="1" applyFont="1" applyFill="1" applyBorder="1"/>
    <xf numFmtId="164" fontId="1" fillId="2" borderId="0" xfId="0" applyNumberFormat="1" applyFont="1" applyFill="1" applyBorder="1"/>
    <xf numFmtId="4" fontId="5" fillId="0" borderId="1" xfId="0" applyNumberFormat="1" applyFont="1" applyBorder="1" applyAlignment="1">
      <alignment wrapText="1"/>
    </xf>
    <xf numFmtId="164" fontId="2" fillId="2" borderId="1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showOutlineSymbols="0" zoomScale="88" zoomScaleNormal="88" workbookViewId="0">
      <selection activeCell="B6" sqref="B6"/>
    </sheetView>
  </sheetViews>
  <sheetFormatPr defaultColWidth="20" defaultRowHeight="12.75" customHeight="1" x14ac:dyDescent="0.2"/>
  <cols>
    <col min="1" max="1" width="106.1640625" style="3" customWidth="1"/>
    <col min="2" max="2" width="27.1640625" style="3" customWidth="1"/>
    <col min="3" max="3" width="29.83203125" style="3" customWidth="1"/>
    <col min="4" max="4" width="29.83203125" style="4" customWidth="1"/>
    <col min="5" max="5" width="26.1640625" style="4" customWidth="1"/>
    <col min="6" max="6" width="25.5" style="2" bestFit="1" customWidth="1"/>
    <col min="7" max="16384" width="20" style="2"/>
  </cols>
  <sheetData>
    <row r="1" spans="1:7" ht="21.6" customHeight="1" x14ac:dyDescent="0.2">
      <c r="A1" s="18" t="s">
        <v>79</v>
      </c>
      <c r="B1" s="18"/>
      <c r="C1" s="18"/>
      <c r="D1" s="18"/>
      <c r="E1" s="18"/>
    </row>
    <row r="2" spans="1:7" ht="21.6" customHeight="1" x14ac:dyDescent="0.2">
      <c r="A2" s="18" t="s">
        <v>69</v>
      </c>
      <c r="B2" s="18"/>
      <c r="C2" s="18"/>
      <c r="D2" s="18"/>
      <c r="E2" s="18"/>
    </row>
    <row r="3" spans="1:7" ht="39" customHeight="1" x14ac:dyDescent="0.2">
      <c r="A3" s="20" t="s">
        <v>78</v>
      </c>
      <c r="B3" s="20"/>
      <c r="C3" s="20"/>
      <c r="D3" s="20"/>
      <c r="E3" s="20"/>
    </row>
    <row r="4" spans="1:7" ht="19.899999999999999" customHeight="1" x14ac:dyDescent="0.2">
      <c r="A4" s="19" t="s">
        <v>3</v>
      </c>
      <c r="B4" s="19"/>
      <c r="C4" s="19"/>
      <c r="D4" s="19"/>
      <c r="E4" s="19"/>
    </row>
    <row r="5" spans="1:7" ht="33" customHeight="1" x14ac:dyDescent="0.2">
      <c r="A5" s="5" t="s">
        <v>2</v>
      </c>
      <c r="B5" s="5" t="s">
        <v>74</v>
      </c>
      <c r="C5" s="5" t="s">
        <v>75</v>
      </c>
      <c r="D5" s="5" t="s">
        <v>76</v>
      </c>
      <c r="E5" s="10" t="s">
        <v>77</v>
      </c>
    </row>
    <row r="6" spans="1:7" s="1" customFormat="1" ht="19.899999999999999" customHeight="1" x14ac:dyDescent="0.2">
      <c r="A6" s="6" t="s">
        <v>4</v>
      </c>
      <c r="B6" s="11">
        <f>B8+B70+0.1</f>
        <v>398435447.40000004</v>
      </c>
      <c r="C6" s="11">
        <f>C8+C70</f>
        <v>864760813.19999993</v>
      </c>
      <c r="D6" s="11">
        <f>D8+D70</f>
        <v>1371826459.3999999</v>
      </c>
      <c r="E6" s="11">
        <f>E8+E70</f>
        <v>1855882737.4000006</v>
      </c>
      <c r="F6" s="14"/>
      <c r="G6" s="14"/>
    </row>
    <row r="7" spans="1:7" ht="17.45" customHeight="1" x14ac:dyDescent="0.2">
      <c r="A7" s="7" t="s">
        <v>5</v>
      </c>
      <c r="B7" s="16"/>
      <c r="C7" s="16"/>
      <c r="D7" s="16"/>
      <c r="E7" s="16"/>
      <c r="F7" s="15"/>
      <c r="G7" s="14"/>
    </row>
    <row r="8" spans="1:7" s="1" customFormat="1" ht="23.45" customHeight="1" x14ac:dyDescent="0.2">
      <c r="A8" s="8" t="s">
        <v>6</v>
      </c>
      <c r="B8" s="11">
        <f>B10+B13+B25+B29+B46+B62+B21</f>
        <v>356042861.40000004</v>
      </c>
      <c r="C8" s="11">
        <f>C10+C13+C25+C29+C46+C62+C21</f>
        <v>753191815.19999993</v>
      </c>
      <c r="D8" s="11">
        <f>D10+D13+D25+D29+D46+D62+D21</f>
        <v>1157235163.3</v>
      </c>
      <c r="E8" s="11">
        <f>E10+E13+E25+E29+E46+E62+E21</f>
        <v>1568161843.6000004</v>
      </c>
      <c r="F8" s="14"/>
      <c r="G8" s="14"/>
    </row>
    <row r="9" spans="1:7" ht="17.45" customHeight="1" x14ac:dyDescent="0.2">
      <c r="A9" s="7" t="s">
        <v>5</v>
      </c>
      <c r="B9" s="16"/>
      <c r="C9" s="16"/>
      <c r="D9" s="16"/>
      <c r="E9" s="16"/>
      <c r="G9" s="14"/>
    </row>
    <row r="10" spans="1:7" s="1" customFormat="1" ht="21.6" customHeight="1" x14ac:dyDescent="0.2">
      <c r="A10" s="8" t="s">
        <v>7</v>
      </c>
      <c r="B10" s="17">
        <f>B12</f>
        <v>37092001.799999997</v>
      </c>
      <c r="C10" s="17">
        <f>C12</f>
        <v>80652628.299999997</v>
      </c>
      <c r="D10" s="17">
        <f t="shared" ref="D10:E10" si="0">D12</f>
        <v>126610482.90000001</v>
      </c>
      <c r="E10" s="17">
        <f t="shared" si="0"/>
        <v>178777641</v>
      </c>
      <c r="G10" s="14"/>
    </row>
    <row r="11" spans="1:7" ht="18" customHeight="1" x14ac:dyDescent="0.2">
      <c r="A11" s="7" t="s">
        <v>5</v>
      </c>
      <c r="B11" s="13"/>
      <c r="C11" s="13"/>
      <c r="D11" s="13"/>
      <c r="E11" s="13"/>
      <c r="F11" s="14"/>
      <c r="G11" s="14"/>
    </row>
    <row r="12" spans="1:7" ht="21" customHeight="1" x14ac:dyDescent="0.2">
      <c r="A12" s="7" t="s">
        <v>8</v>
      </c>
      <c r="B12" s="13">
        <v>37092001.799999997</v>
      </c>
      <c r="C12" s="13">
        <v>80652628.299999997</v>
      </c>
      <c r="D12" s="13">
        <v>126610482.90000001</v>
      </c>
      <c r="E12" s="13">
        <v>178777641</v>
      </c>
      <c r="F12" s="14"/>
      <c r="G12" s="14"/>
    </row>
    <row r="13" spans="1:7" s="1" customFormat="1" ht="23.45" customHeight="1" x14ac:dyDescent="0.2">
      <c r="A13" s="8" t="s">
        <v>9</v>
      </c>
      <c r="B13" s="17">
        <f t="shared" ref="B13:D13" si="1">B15+B16+B17+B18+B19+B20</f>
        <v>40047338.100000001</v>
      </c>
      <c r="C13" s="17">
        <f t="shared" si="1"/>
        <v>92537460.300000012</v>
      </c>
      <c r="D13" s="17">
        <f t="shared" si="1"/>
        <v>147712360.59999999</v>
      </c>
      <c r="E13" s="17">
        <f>E15+E16+E17+E18+E19+E20</f>
        <v>201161500.70000002</v>
      </c>
      <c r="F13" s="14"/>
      <c r="G13" s="14"/>
    </row>
    <row r="14" spans="1:7" ht="19.899999999999999" customHeight="1" x14ac:dyDescent="0.2">
      <c r="A14" s="7" t="s">
        <v>5</v>
      </c>
      <c r="B14" s="13"/>
      <c r="C14" s="13"/>
      <c r="D14" s="13"/>
      <c r="E14" s="13"/>
      <c r="F14" s="14"/>
      <c r="G14" s="14"/>
    </row>
    <row r="15" spans="1:7" ht="20.45" customHeight="1" x14ac:dyDescent="0.2">
      <c r="A15" s="7" t="s">
        <v>10</v>
      </c>
      <c r="B15" s="13">
        <v>5559530.0999999996</v>
      </c>
      <c r="C15" s="13">
        <v>9103223.1999999993</v>
      </c>
      <c r="D15" s="13">
        <v>12198194.699999999</v>
      </c>
      <c r="E15" s="13">
        <v>16268236.4</v>
      </c>
      <c r="F15" s="14"/>
      <c r="G15" s="14"/>
    </row>
    <row r="16" spans="1:7" ht="20.45" customHeight="1" x14ac:dyDescent="0.2">
      <c r="A16" s="7" t="s">
        <v>32</v>
      </c>
      <c r="B16" s="13">
        <v>1385644.8</v>
      </c>
      <c r="C16" s="13">
        <v>2963178.1</v>
      </c>
      <c r="D16" s="13">
        <v>4595307.0999999996</v>
      </c>
      <c r="E16" s="13">
        <v>6170367.5</v>
      </c>
      <c r="F16" s="14"/>
      <c r="G16" s="14"/>
    </row>
    <row r="17" spans="1:7" ht="20.45" customHeight="1" x14ac:dyDescent="0.2">
      <c r="A17" s="7" t="s">
        <v>11</v>
      </c>
      <c r="B17" s="13">
        <v>21644366</v>
      </c>
      <c r="C17" s="13">
        <v>49078125.399999999</v>
      </c>
      <c r="D17" s="13">
        <v>77704426.400000006</v>
      </c>
      <c r="E17" s="13">
        <v>110306247.40000001</v>
      </c>
      <c r="F17" s="14"/>
      <c r="G17" s="14"/>
    </row>
    <row r="18" spans="1:7" ht="22.9" customHeight="1" x14ac:dyDescent="0.2">
      <c r="A18" s="7" t="s">
        <v>12</v>
      </c>
      <c r="B18" s="13">
        <v>273111.7</v>
      </c>
      <c r="C18" s="13">
        <v>920466.2</v>
      </c>
      <c r="D18" s="13">
        <v>1525455.6</v>
      </c>
      <c r="E18" s="13">
        <v>2057269.6</v>
      </c>
      <c r="F18" s="14"/>
      <c r="G18" s="14"/>
    </row>
    <row r="19" spans="1:7" ht="21" customHeight="1" x14ac:dyDescent="0.2">
      <c r="A19" s="7" t="s">
        <v>13</v>
      </c>
      <c r="B19" s="13">
        <v>2198409.6</v>
      </c>
      <c r="C19" s="13">
        <v>6790424.5</v>
      </c>
      <c r="D19" s="13">
        <v>12770922.5</v>
      </c>
      <c r="E19" s="13">
        <v>16751746.9</v>
      </c>
      <c r="F19" s="14"/>
      <c r="G19" s="14"/>
    </row>
    <row r="20" spans="1:7" ht="21.6" customHeight="1" x14ac:dyDescent="0.2">
      <c r="A20" s="7" t="s">
        <v>14</v>
      </c>
      <c r="B20" s="13">
        <v>8986275.9000000004</v>
      </c>
      <c r="C20" s="13">
        <v>23682042.899999999</v>
      </c>
      <c r="D20" s="13">
        <v>38918054.299999997</v>
      </c>
      <c r="E20" s="13">
        <v>49607632.899999999</v>
      </c>
      <c r="F20" s="14"/>
      <c r="G20" s="14"/>
    </row>
    <row r="21" spans="1:7" s="1" customFormat="1" ht="20.45" customHeight="1" x14ac:dyDescent="0.2">
      <c r="A21" s="8" t="s">
        <v>15</v>
      </c>
      <c r="B21" s="17">
        <f t="shared" ref="B21:E21" si="2">B23+B24</f>
        <v>38613146.799999997</v>
      </c>
      <c r="C21" s="17">
        <f t="shared" si="2"/>
        <v>81855755.400000006</v>
      </c>
      <c r="D21" s="17">
        <f t="shared" si="2"/>
        <v>120489579.40000001</v>
      </c>
      <c r="E21" s="17">
        <f t="shared" si="2"/>
        <v>168116531.5</v>
      </c>
      <c r="G21" s="14"/>
    </row>
    <row r="22" spans="1:7" s="1" customFormat="1" ht="18.600000000000001" customHeight="1" x14ac:dyDescent="0.2">
      <c r="A22" s="7" t="s">
        <v>5</v>
      </c>
      <c r="B22" s="13"/>
      <c r="C22" s="13"/>
      <c r="D22" s="13"/>
      <c r="E22" s="13"/>
      <c r="G22" s="14"/>
    </row>
    <row r="23" spans="1:7" ht="21" customHeight="1" x14ac:dyDescent="0.2">
      <c r="A23" s="7" t="s">
        <v>16</v>
      </c>
      <c r="B23" s="13" t="s">
        <v>80</v>
      </c>
      <c r="C23" s="13">
        <v>41380616.600000001</v>
      </c>
      <c r="D23" s="13">
        <v>55133837.5</v>
      </c>
      <c r="E23" s="13">
        <v>85589171.200000003</v>
      </c>
      <c r="G23" s="14"/>
    </row>
    <row r="24" spans="1:7" ht="21.6" customHeight="1" x14ac:dyDescent="0.2">
      <c r="A24" s="7" t="s">
        <v>17</v>
      </c>
      <c r="B24" s="13" t="s">
        <v>81</v>
      </c>
      <c r="C24" s="13">
        <v>40475138.799999997</v>
      </c>
      <c r="D24" s="13">
        <v>65355741.899999999</v>
      </c>
      <c r="E24" s="13">
        <v>82527360.299999997</v>
      </c>
      <c r="G24" s="14"/>
    </row>
    <row r="25" spans="1:7" s="1" customFormat="1" ht="22.15" customHeight="1" x14ac:dyDescent="0.2">
      <c r="A25" s="8" t="s">
        <v>18</v>
      </c>
      <c r="B25" s="17">
        <f>B27+B28</f>
        <v>26807597.699999999</v>
      </c>
      <c r="C25" s="17">
        <f>C27+C28</f>
        <v>60263154.200000003</v>
      </c>
      <c r="D25" s="17">
        <f t="shared" ref="D25" si="3">D27+D28</f>
        <v>90711545</v>
      </c>
      <c r="E25" s="17">
        <f t="shared" ref="E25" si="4">E27+E28</f>
        <v>116352208.59999999</v>
      </c>
      <c r="G25" s="14"/>
    </row>
    <row r="26" spans="1:7" ht="17.45" customHeight="1" x14ac:dyDescent="0.2">
      <c r="A26" s="7" t="s">
        <v>5</v>
      </c>
      <c r="B26" s="13"/>
      <c r="C26" s="13"/>
      <c r="D26" s="13"/>
      <c r="E26" s="13"/>
      <c r="G26" s="14"/>
    </row>
    <row r="27" spans="1:7" ht="22.9" customHeight="1" x14ac:dyDescent="0.2">
      <c r="A27" s="7" t="s">
        <v>19</v>
      </c>
      <c r="B27" s="13">
        <v>20924025</v>
      </c>
      <c r="C27" s="13">
        <v>51392250</v>
      </c>
      <c r="D27" s="13">
        <v>80108512.200000003</v>
      </c>
      <c r="E27" s="13">
        <v>104187936.3</v>
      </c>
      <c r="G27" s="14"/>
    </row>
    <row r="28" spans="1:7" ht="18" customHeight="1" x14ac:dyDescent="0.2">
      <c r="A28" s="7" t="s">
        <v>20</v>
      </c>
      <c r="B28" s="13">
        <v>5883572.7000000002</v>
      </c>
      <c r="C28" s="13">
        <v>8870904.1999999993</v>
      </c>
      <c r="D28" s="13">
        <v>10603032.800000001</v>
      </c>
      <c r="E28" s="13">
        <v>12164272.300000001</v>
      </c>
      <c r="G28" s="14"/>
    </row>
    <row r="29" spans="1:7" s="1" customFormat="1" ht="16.899999999999999" customHeight="1" x14ac:dyDescent="0.2">
      <c r="A29" s="8" t="s">
        <v>21</v>
      </c>
      <c r="B29" s="17">
        <f>B31+B34+B43</f>
        <v>33798024.5</v>
      </c>
      <c r="C29" s="17">
        <f>C31+C34+C43</f>
        <v>73444450</v>
      </c>
      <c r="D29" s="17">
        <f>D31+D34+D43</f>
        <v>118236481.30000001</v>
      </c>
      <c r="E29" s="17">
        <f>E31+E34+E43</f>
        <v>165355366.70000002</v>
      </c>
      <c r="G29" s="14"/>
    </row>
    <row r="30" spans="1:7" ht="24" customHeight="1" x14ac:dyDescent="0.2">
      <c r="A30" s="7" t="s">
        <v>5</v>
      </c>
      <c r="B30" s="13"/>
      <c r="C30" s="13"/>
      <c r="D30" s="13"/>
      <c r="E30" s="13"/>
      <c r="G30" s="14"/>
    </row>
    <row r="31" spans="1:7" ht="19.899999999999999" customHeight="1" x14ac:dyDescent="0.2">
      <c r="A31" s="9" t="s">
        <v>22</v>
      </c>
      <c r="B31" s="13" t="str">
        <f t="shared" ref="B31:C31" si="5">B33</f>
        <v>1,343,201.9</v>
      </c>
      <c r="C31" s="13">
        <f t="shared" si="5"/>
        <v>2075525</v>
      </c>
      <c r="D31" s="13">
        <f>D33</f>
        <v>2745911.9</v>
      </c>
      <c r="E31" s="13">
        <f>E33</f>
        <v>3413796.8</v>
      </c>
      <c r="G31" s="14"/>
    </row>
    <row r="32" spans="1:7" ht="16.899999999999999" customHeight="1" x14ac:dyDescent="0.2">
      <c r="A32" s="7" t="s">
        <v>5</v>
      </c>
      <c r="B32" s="13"/>
      <c r="C32" s="13"/>
      <c r="D32" s="13"/>
      <c r="E32" s="13"/>
      <c r="G32" s="14"/>
    </row>
    <row r="33" spans="1:7" ht="23.45" customHeight="1" x14ac:dyDescent="0.2">
      <c r="A33" s="9" t="s">
        <v>23</v>
      </c>
      <c r="B33" s="13" t="s">
        <v>82</v>
      </c>
      <c r="C33" s="13">
        <v>2075525</v>
      </c>
      <c r="D33" s="13">
        <v>2745911.9</v>
      </c>
      <c r="E33" s="13">
        <v>3413796.8</v>
      </c>
      <c r="G33" s="14"/>
    </row>
    <row r="34" spans="1:7" ht="22.9" customHeight="1" x14ac:dyDescent="0.2">
      <c r="A34" s="7" t="s">
        <v>24</v>
      </c>
      <c r="B34" s="13">
        <f>B36+B37+B38+B39+B40+B41+B42</f>
        <v>32123722.600000001</v>
      </c>
      <c r="C34" s="13">
        <f t="shared" ref="C34:D34" si="6">C36+C37+C38+C39+C40+C41+C42</f>
        <v>69119264</v>
      </c>
      <c r="D34" s="13">
        <f t="shared" si="6"/>
        <v>107172347.40000001</v>
      </c>
      <c r="E34" s="13">
        <f>E36+E37+E38+E39+E40+E41+E42</f>
        <v>145360047.90000001</v>
      </c>
      <c r="G34" s="14"/>
    </row>
    <row r="35" spans="1:7" ht="19.149999999999999" customHeight="1" x14ac:dyDescent="0.2">
      <c r="A35" s="7" t="s">
        <v>5</v>
      </c>
      <c r="B35" s="13"/>
      <c r="C35" s="13"/>
      <c r="D35" s="13"/>
      <c r="E35" s="13"/>
      <c r="G35" s="14"/>
    </row>
    <row r="36" spans="1:7" ht="33" customHeight="1" x14ac:dyDescent="0.2">
      <c r="A36" s="9" t="s">
        <v>25</v>
      </c>
      <c r="B36" s="13" t="s">
        <v>83</v>
      </c>
      <c r="C36" s="13">
        <v>4239259.8</v>
      </c>
      <c r="D36" s="13">
        <v>7135846.9000000004</v>
      </c>
      <c r="E36" s="13">
        <v>8982969.6999999993</v>
      </c>
      <c r="G36" s="14"/>
    </row>
    <row r="37" spans="1:7" ht="40.15" customHeight="1" x14ac:dyDescent="0.2">
      <c r="A37" s="9" t="s">
        <v>26</v>
      </c>
      <c r="B37" s="13" t="s">
        <v>84</v>
      </c>
      <c r="C37" s="13">
        <v>27656143.300000001</v>
      </c>
      <c r="D37" s="13">
        <v>41484202.700000003</v>
      </c>
      <c r="E37" s="13">
        <v>55312261.700000003</v>
      </c>
      <c r="G37" s="14"/>
    </row>
    <row r="38" spans="1:7" ht="36" customHeight="1" x14ac:dyDescent="0.2">
      <c r="A38" s="9" t="s">
        <v>27</v>
      </c>
      <c r="B38" s="13" t="s">
        <v>85</v>
      </c>
      <c r="C38" s="13">
        <v>33138.5</v>
      </c>
      <c r="D38" s="13">
        <v>49707.199999999997</v>
      </c>
      <c r="E38" s="13">
        <v>66273.3</v>
      </c>
      <c r="G38" s="14"/>
    </row>
    <row r="39" spans="1:7" ht="19.899999999999999" customHeight="1" x14ac:dyDescent="0.2">
      <c r="A39" s="9" t="s">
        <v>28</v>
      </c>
      <c r="B39" s="13" t="s">
        <v>86</v>
      </c>
      <c r="C39" s="13">
        <v>1453492.3</v>
      </c>
      <c r="D39" s="13">
        <v>2325550.4</v>
      </c>
      <c r="E39" s="13">
        <v>3488232.1</v>
      </c>
      <c r="G39" s="14"/>
    </row>
    <row r="40" spans="1:7" ht="39.75" customHeight="1" x14ac:dyDescent="0.2">
      <c r="A40" s="9" t="s">
        <v>29</v>
      </c>
      <c r="B40" s="13" t="s">
        <v>102</v>
      </c>
      <c r="C40" s="13">
        <v>20308971.899999999</v>
      </c>
      <c r="D40" s="13">
        <v>31292951.199999999</v>
      </c>
      <c r="E40" s="13">
        <v>43789722.700000003</v>
      </c>
      <c r="G40" s="14"/>
    </row>
    <row r="41" spans="1:7" ht="34.9" customHeight="1" x14ac:dyDescent="0.2">
      <c r="A41" s="9" t="s">
        <v>30</v>
      </c>
      <c r="B41" s="13" t="s">
        <v>87</v>
      </c>
      <c r="C41" s="13">
        <v>273666.5</v>
      </c>
      <c r="D41" s="13">
        <v>410389.1</v>
      </c>
      <c r="E41" s="13">
        <v>531460.9</v>
      </c>
      <c r="G41" s="14"/>
    </row>
    <row r="42" spans="1:7" ht="18.600000000000001" customHeight="1" x14ac:dyDescent="0.2">
      <c r="A42" s="9" t="s">
        <v>31</v>
      </c>
      <c r="B42" s="13">
        <v>6832959.9000000004</v>
      </c>
      <c r="C42" s="13">
        <v>15154591.699999999</v>
      </c>
      <c r="D42" s="13">
        <v>24473699.899999999</v>
      </c>
      <c r="E42" s="13">
        <v>33189127.5</v>
      </c>
      <c r="G42" s="14"/>
    </row>
    <row r="43" spans="1:7" ht="18.600000000000001" customHeight="1" x14ac:dyDescent="0.2">
      <c r="A43" s="7" t="s">
        <v>33</v>
      </c>
      <c r="B43" s="13">
        <v>331100</v>
      </c>
      <c r="C43" s="13">
        <v>2249661</v>
      </c>
      <c r="D43" s="13">
        <v>8318222</v>
      </c>
      <c r="E43" s="13">
        <v>16581522</v>
      </c>
      <c r="G43" s="14"/>
    </row>
    <row r="44" spans="1:7" ht="19.149999999999999" customHeight="1" x14ac:dyDescent="0.2">
      <c r="A44" s="7" t="s">
        <v>0</v>
      </c>
      <c r="B44" s="13"/>
      <c r="C44" s="13"/>
      <c r="D44" s="13"/>
      <c r="E44" s="13"/>
      <c r="G44" s="14"/>
    </row>
    <row r="45" spans="1:7" ht="20.45" customHeight="1" x14ac:dyDescent="0.2">
      <c r="A45" s="9" t="s">
        <v>34</v>
      </c>
      <c r="B45" s="13" t="s">
        <v>88</v>
      </c>
      <c r="C45" s="13">
        <v>300000</v>
      </c>
      <c r="D45" s="13">
        <v>4450000</v>
      </c>
      <c r="E45" s="13">
        <v>10600000</v>
      </c>
      <c r="G45" s="14"/>
    </row>
    <row r="46" spans="1:7" s="1" customFormat="1" ht="22.9" customHeight="1" x14ac:dyDescent="0.2">
      <c r="A46" s="8" t="s">
        <v>35</v>
      </c>
      <c r="B46" s="17">
        <f t="shared" ref="B46:D46" si="7">B48+B59+B49</f>
        <v>125667159.79999998</v>
      </c>
      <c r="C46" s="17">
        <f t="shared" si="7"/>
        <v>252702677.19999999</v>
      </c>
      <c r="D46" s="17">
        <f t="shared" si="7"/>
        <v>384787463.5</v>
      </c>
      <c r="E46" s="17">
        <f>E48+E59+E49</f>
        <v>514042549.20000005</v>
      </c>
      <c r="G46" s="14"/>
    </row>
    <row r="47" spans="1:7" ht="18.600000000000001" customHeight="1" x14ac:dyDescent="0.2">
      <c r="A47" s="7" t="s">
        <v>5</v>
      </c>
      <c r="B47" s="13"/>
      <c r="C47" s="13"/>
      <c r="D47" s="13"/>
      <c r="E47" s="13"/>
      <c r="G47" s="14"/>
    </row>
    <row r="48" spans="1:7" ht="21.6" customHeight="1" x14ac:dyDescent="0.2">
      <c r="A48" s="7" t="s">
        <v>36</v>
      </c>
      <c r="B48" s="13">
        <v>241730.8</v>
      </c>
      <c r="C48" s="13">
        <v>484636.6</v>
      </c>
      <c r="D48" s="13">
        <v>728717.3</v>
      </c>
      <c r="E48" s="13">
        <v>976323.1</v>
      </c>
      <c r="G48" s="14"/>
    </row>
    <row r="49" spans="1:7" ht="21.6" customHeight="1" x14ac:dyDescent="0.2">
      <c r="A49" s="7" t="s">
        <v>37</v>
      </c>
      <c r="B49" s="13">
        <f>B51+B52+B53+B54+B55+B56+B57+B58</f>
        <v>37062770.199999996</v>
      </c>
      <c r="C49" s="13">
        <f>C51+C52+C53+C54+C55+C56+C57+C58</f>
        <v>78850450.900000006</v>
      </c>
      <c r="D49" s="13">
        <f>D51+D52+D53+D54+D55+D56+D57+D58</f>
        <v>122619865.09999999</v>
      </c>
      <c r="E49" s="13">
        <f>E51+E52+E53+E54+E55+E56+E57+E58</f>
        <v>162871500.5</v>
      </c>
      <c r="G49" s="14"/>
    </row>
    <row r="50" spans="1:7" ht="17.45" customHeight="1" x14ac:dyDescent="0.2">
      <c r="A50" s="7" t="s">
        <v>5</v>
      </c>
      <c r="B50" s="13"/>
      <c r="C50" s="13"/>
      <c r="D50" s="13"/>
      <c r="E50" s="13"/>
      <c r="G50" s="14"/>
    </row>
    <row r="51" spans="1:7" ht="21.6" customHeight="1" x14ac:dyDescent="0.2">
      <c r="A51" s="9" t="s">
        <v>38</v>
      </c>
      <c r="B51" s="13" t="s">
        <v>89</v>
      </c>
      <c r="C51" s="13">
        <v>985833.7</v>
      </c>
      <c r="D51" s="13">
        <v>1478750.5</v>
      </c>
      <c r="E51" s="13">
        <v>1643056.1</v>
      </c>
      <c r="G51" s="14"/>
    </row>
    <row r="52" spans="1:7" ht="21.6" customHeight="1" x14ac:dyDescent="0.2">
      <c r="A52" s="9" t="s">
        <v>39</v>
      </c>
      <c r="B52" s="13" t="s">
        <v>90</v>
      </c>
      <c r="C52" s="13">
        <v>6457325.7999999998</v>
      </c>
      <c r="D52" s="13">
        <v>10060081.699999999</v>
      </c>
      <c r="E52" s="13">
        <v>12009186.6</v>
      </c>
      <c r="G52" s="14"/>
    </row>
    <row r="53" spans="1:7" ht="21.6" customHeight="1" x14ac:dyDescent="0.2">
      <c r="A53" s="9" t="s">
        <v>40</v>
      </c>
      <c r="B53" s="13" t="s">
        <v>103</v>
      </c>
      <c r="C53" s="13">
        <v>23826472.899999999</v>
      </c>
      <c r="D53" s="13">
        <v>37301380.100000001</v>
      </c>
      <c r="E53" s="13">
        <v>51148558.799999997</v>
      </c>
      <c r="G53" s="14"/>
    </row>
    <row r="54" spans="1:7" ht="21.6" customHeight="1" x14ac:dyDescent="0.2">
      <c r="A54" s="9" t="s">
        <v>41</v>
      </c>
      <c r="B54" s="13" t="s">
        <v>91</v>
      </c>
      <c r="C54" s="13">
        <v>39035.800000000003</v>
      </c>
      <c r="D54" s="13">
        <v>63433.2</v>
      </c>
      <c r="E54" s="13">
        <v>97589.5</v>
      </c>
      <c r="G54" s="14"/>
    </row>
    <row r="55" spans="1:7" ht="21.6" customHeight="1" x14ac:dyDescent="0.2">
      <c r="A55" s="9" t="s">
        <v>42</v>
      </c>
      <c r="B55" s="13" t="s">
        <v>92</v>
      </c>
      <c r="C55" s="13">
        <v>2668600</v>
      </c>
      <c r="D55" s="13">
        <v>3846060</v>
      </c>
      <c r="E55" s="13">
        <v>4952000</v>
      </c>
      <c r="G55" s="14"/>
    </row>
    <row r="56" spans="1:7" ht="20.45" customHeight="1" x14ac:dyDescent="0.2">
      <c r="A56" s="9" t="s">
        <v>43</v>
      </c>
      <c r="B56" s="13" t="s">
        <v>104</v>
      </c>
      <c r="C56" s="13">
        <v>1819505.3</v>
      </c>
      <c r="D56" s="13">
        <v>2475205</v>
      </c>
      <c r="E56" s="13">
        <v>3371467</v>
      </c>
      <c r="G56" s="14"/>
    </row>
    <row r="57" spans="1:7" ht="22.9" customHeight="1" x14ac:dyDescent="0.2">
      <c r="A57" s="9" t="s">
        <v>44</v>
      </c>
      <c r="B57" s="13" t="s">
        <v>93</v>
      </c>
      <c r="C57" s="13">
        <v>14370</v>
      </c>
      <c r="D57" s="13">
        <v>21555</v>
      </c>
      <c r="E57" s="13">
        <v>28740</v>
      </c>
      <c r="G57" s="14"/>
    </row>
    <row r="58" spans="1:7" ht="19.149999999999999" customHeight="1" x14ac:dyDescent="0.2">
      <c r="A58" s="9" t="s">
        <v>45</v>
      </c>
      <c r="B58" s="13" t="s">
        <v>105</v>
      </c>
      <c r="C58" s="13">
        <v>43039307.399999999</v>
      </c>
      <c r="D58" s="13">
        <v>67373399.599999994</v>
      </c>
      <c r="E58" s="13">
        <v>89620902.5</v>
      </c>
      <c r="G58" s="14"/>
    </row>
    <row r="59" spans="1:7" ht="18" customHeight="1" x14ac:dyDescent="0.2">
      <c r="A59" s="7" t="s">
        <v>46</v>
      </c>
      <c r="B59" s="13">
        <f>B61</f>
        <v>88362658.799999997</v>
      </c>
      <c r="C59" s="13">
        <f t="shared" ref="C59:E59" si="8">C61</f>
        <v>173367589.69999999</v>
      </c>
      <c r="D59" s="13">
        <f t="shared" si="8"/>
        <v>261438881.09999999</v>
      </c>
      <c r="E59" s="13">
        <f t="shared" si="8"/>
        <v>350194725.60000002</v>
      </c>
      <c r="G59" s="14"/>
    </row>
    <row r="60" spans="1:7" ht="18.600000000000001" customHeight="1" x14ac:dyDescent="0.2">
      <c r="A60" s="7" t="s">
        <v>5</v>
      </c>
      <c r="B60" s="13"/>
      <c r="C60" s="13"/>
      <c r="D60" s="13"/>
      <c r="E60" s="13"/>
      <c r="G60" s="14"/>
    </row>
    <row r="61" spans="1:7" ht="18.600000000000001" customHeight="1" x14ac:dyDescent="0.2">
      <c r="A61" s="9" t="s">
        <v>47</v>
      </c>
      <c r="B61" s="13">
        <v>88362658.799999997</v>
      </c>
      <c r="C61" s="13">
        <v>173367589.69999999</v>
      </c>
      <c r="D61" s="13">
        <v>261438881.09999999</v>
      </c>
      <c r="E61" s="13">
        <v>350194725.60000002</v>
      </c>
      <c r="G61" s="14"/>
    </row>
    <row r="62" spans="1:7" s="1" customFormat="1" ht="19.899999999999999" customHeight="1" x14ac:dyDescent="0.2">
      <c r="A62" s="8" t="s">
        <v>48</v>
      </c>
      <c r="B62" s="17">
        <f t="shared" ref="B62:D62" si="9">B64+B65+B66+B68+B69+B67</f>
        <v>54017592.700000003</v>
      </c>
      <c r="C62" s="17">
        <f t="shared" si="9"/>
        <v>111735689.8</v>
      </c>
      <c r="D62" s="17">
        <f t="shared" si="9"/>
        <v>168687250.59999999</v>
      </c>
      <c r="E62" s="17">
        <f>E64+E65+E66+E68+E69+E67</f>
        <v>224356045.90000001</v>
      </c>
      <c r="G62" s="14"/>
    </row>
    <row r="63" spans="1:7" ht="21.6" customHeight="1" x14ac:dyDescent="0.2">
      <c r="A63" s="7" t="s">
        <v>5</v>
      </c>
      <c r="B63" s="13"/>
      <c r="C63" s="13"/>
      <c r="D63" s="13"/>
      <c r="E63" s="13"/>
      <c r="G63" s="14"/>
    </row>
    <row r="64" spans="1:7" ht="25.15" customHeight="1" x14ac:dyDescent="0.2">
      <c r="A64" s="7" t="s">
        <v>49</v>
      </c>
      <c r="B64" s="13">
        <v>176682.8</v>
      </c>
      <c r="C64" s="13">
        <v>301852.79999999999</v>
      </c>
      <c r="D64" s="13">
        <v>478885.6</v>
      </c>
      <c r="E64" s="13">
        <v>604405.6</v>
      </c>
      <c r="G64" s="14"/>
    </row>
    <row r="65" spans="1:7" ht="44.25" customHeight="1" x14ac:dyDescent="0.2">
      <c r="A65" s="7" t="s">
        <v>50</v>
      </c>
      <c r="B65" s="13">
        <v>235168.3</v>
      </c>
      <c r="C65" s="13">
        <v>392058.4</v>
      </c>
      <c r="D65" s="13">
        <v>583132</v>
      </c>
      <c r="E65" s="13">
        <v>784193.7</v>
      </c>
      <c r="G65" s="14"/>
    </row>
    <row r="66" spans="1:7" ht="19.899999999999999" customHeight="1" x14ac:dyDescent="0.2">
      <c r="A66" s="7" t="s">
        <v>51</v>
      </c>
      <c r="B66" s="13">
        <v>3427.2</v>
      </c>
      <c r="C66" s="13">
        <v>6854.4</v>
      </c>
      <c r="D66" s="13">
        <v>10281.6</v>
      </c>
      <c r="E66" s="13">
        <v>13708.7</v>
      </c>
      <c r="G66" s="14"/>
    </row>
    <row r="67" spans="1:7" ht="52.5" customHeight="1" x14ac:dyDescent="0.2">
      <c r="A67" s="7" t="s">
        <v>70</v>
      </c>
      <c r="B67" s="13">
        <v>2425</v>
      </c>
      <c r="C67" s="13">
        <v>6400</v>
      </c>
      <c r="D67" s="13">
        <v>11175</v>
      </c>
      <c r="E67" s="13">
        <v>16000</v>
      </c>
      <c r="G67" s="14"/>
    </row>
    <row r="68" spans="1:7" ht="19.899999999999999" customHeight="1" x14ac:dyDescent="0.2">
      <c r="A68" s="7" t="s">
        <v>52</v>
      </c>
      <c r="B68" s="13">
        <v>52565202.200000003</v>
      </c>
      <c r="C68" s="13">
        <v>108688172.8</v>
      </c>
      <c r="D68" s="13">
        <v>163934719</v>
      </c>
      <c r="E68" s="13">
        <v>217623873.40000001</v>
      </c>
      <c r="G68" s="14"/>
    </row>
    <row r="69" spans="1:7" ht="19.899999999999999" customHeight="1" x14ac:dyDescent="0.2">
      <c r="A69" s="7" t="s">
        <v>53</v>
      </c>
      <c r="B69" s="13">
        <v>1034687.2</v>
      </c>
      <c r="C69" s="13">
        <v>2340351.4</v>
      </c>
      <c r="D69" s="13">
        <v>3669057.4</v>
      </c>
      <c r="E69" s="13">
        <v>5313864.5</v>
      </c>
      <c r="G69" s="14"/>
    </row>
    <row r="70" spans="1:7" s="1" customFormat="1" ht="35.450000000000003" customHeight="1" x14ac:dyDescent="0.2">
      <c r="A70" s="8" t="s">
        <v>54</v>
      </c>
      <c r="B70" s="17">
        <f>B72+B95</f>
        <v>42392585.899999999</v>
      </c>
      <c r="C70" s="17">
        <f>C72+C95</f>
        <v>111568998</v>
      </c>
      <c r="D70" s="17">
        <f>D72+D95</f>
        <v>214591296.09999999</v>
      </c>
      <c r="E70" s="17">
        <f>E72+E95</f>
        <v>287720893.80000007</v>
      </c>
      <c r="F70" s="14"/>
      <c r="G70" s="14"/>
    </row>
    <row r="71" spans="1:7" ht="19.899999999999999" customHeight="1" x14ac:dyDescent="0.2">
      <c r="A71" s="7" t="s">
        <v>5</v>
      </c>
      <c r="B71" s="13"/>
      <c r="C71" s="13"/>
      <c r="D71" s="13"/>
      <c r="E71" s="13"/>
      <c r="G71" s="14"/>
    </row>
    <row r="72" spans="1:7" s="1" customFormat="1" ht="21" customHeight="1" x14ac:dyDescent="0.2">
      <c r="A72" s="8" t="s">
        <v>55</v>
      </c>
      <c r="B72" s="17">
        <f>B74+B92</f>
        <v>42392585.899999999</v>
      </c>
      <c r="C72" s="17">
        <f t="shared" ref="C72:E72" si="10">C74+C92</f>
        <v>111589064.40000001</v>
      </c>
      <c r="D72" s="17">
        <f t="shared" si="10"/>
        <v>214611362.5</v>
      </c>
      <c r="E72" s="17">
        <f t="shared" si="10"/>
        <v>287740960.20000005</v>
      </c>
      <c r="G72" s="14"/>
    </row>
    <row r="73" spans="1:7" ht="18" customHeight="1" x14ac:dyDescent="0.2">
      <c r="A73" s="7" t="s">
        <v>5</v>
      </c>
      <c r="B73" s="13"/>
      <c r="C73" s="13"/>
      <c r="D73" s="13"/>
      <c r="E73" s="13"/>
      <c r="G73" s="14"/>
    </row>
    <row r="74" spans="1:7" s="1" customFormat="1" ht="20.45" customHeight="1" x14ac:dyDescent="0.2">
      <c r="A74" s="8" t="s">
        <v>56</v>
      </c>
      <c r="B74" s="17">
        <f>B76+B81+B86</f>
        <v>42389662.399999999</v>
      </c>
      <c r="C74" s="17">
        <f t="shared" ref="C74:E74" si="11">C76+C81+C86</f>
        <v>111583217.5</v>
      </c>
      <c r="D74" s="17">
        <f t="shared" si="11"/>
        <v>214601130.40000001</v>
      </c>
      <c r="E74" s="17">
        <f t="shared" si="11"/>
        <v>287726342.90000004</v>
      </c>
      <c r="G74" s="14"/>
    </row>
    <row r="75" spans="1:7" s="1" customFormat="1" ht="20.45" customHeight="1" x14ac:dyDescent="0.2">
      <c r="A75" s="7" t="s">
        <v>5</v>
      </c>
      <c r="B75" s="13"/>
      <c r="C75" s="13"/>
      <c r="D75" s="13"/>
      <c r="E75" s="13"/>
      <c r="G75" s="14"/>
    </row>
    <row r="76" spans="1:7" s="1" customFormat="1" ht="22.15" customHeight="1" x14ac:dyDescent="0.2">
      <c r="A76" s="8" t="s">
        <v>57</v>
      </c>
      <c r="B76" s="17">
        <f t="shared" ref="B76:E76" si="12">B78+B79+B80</f>
        <v>35078795.799999997</v>
      </c>
      <c r="C76" s="17">
        <f t="shared" si="12"/>
        <v>84045596.599999994</v>
      </c>
      <c r="D76" s="17">
        <f t="shared" si="12"/>
        <v>171368234.59999999</v>
      </c>
      <c r="E76" s="17">
        <f t="shared" si="12"/>
        <v>232034567.60000002</v>
      </c>
      <c r="G76" s="14"/>
    </row>
    <row r="77" spans="1:7" s="1" customFormat="1" ht="18.600000000000001" customHeight="1" x14ac:dyDescent="0.2">
      <c r="A77" s="7" t="s">
        <v>5</v>
      </c>
      <c r="B77" s="13"/>
      <c r="C77" s="13"/>
      <c r="D77" s="13"/>
      <c r="E77" s="13"/>
      <c r="G77" s="14"/>
    </row>
    <row r="78" spans="1:7" ht="20.45" customHeight="1" x14ac:dyDescent="0.2">
      <c r="A78" s="9" t="s">
        <v>58</v>
      </c>
      <c r="B78" s="13" t="s">
        <v>94</v>
      </c>
      <c r="C78" s="13">
        <v>14362.6</v>
      </c>
      <c r="D78" s="13">
        <v>14362.6</v>
      </c>
      <c r="E78" s="13">
        <v>14362.6</v>
      </c>
      <c r="G78" s="14"/>
    </row>
    <row r="79" spans="1:7" ht="20.45" customHeight="1" x14ac:dyDescent="0.2">
      <c r="A79" s="9" t="s">
        <v>59</v>
      </c>
      <c r="B79" s="13" t="s">
        <v>95</v>
      </c>
      <c r="C79" s="13">
        <v>59422037.799999997</v>
      </c>
      <c r="D79" s="13">
        <v>127636955</v>
      </c>
      <c r="E79" s="13">
        <v>174003419.80000001</v>
      </c>
      <c r="G79" s="14"/>
    </row>
    <row r="80" spans="1:7" ht="22.9" customHeight="1" x14ac:dyDescent="0.2">
      <c r="A80" s="9" t="s">
        <v>60</v>
      </c>
      <c r="B80" s="13" t="s">
        <v>106</v>
      </c>
      <c r="C80" s="13">
        <v>24609196.199999999</v>
      </c>
      <c r="D80" s="13">
        <v>43716917</v>
      </c>
      <c r="E80" s="13">
        <v>58016785.200000003</v>
      </c>
      <c r="G80" s="14"/>
    </row>
    <row r="81" spans="1:7" s="1" customFormat="1" ht="33" customHeight="1" x14ac:dyDescent="0.2">
      <c r="A81" s="8" t="s">
        <v>1</v>
      </c>
      <c r="B81" s="17">
        <f t="shared" ref="B81:D81" si="13">B83+B84+B85</f>
        <v>6421187</v>
      </c>
      <c r="C81" s="17">
        <f t="shared" si="13"/>
        <v>25625631</v>
      </c>
      <c r="D81" s="17">
        <f t="shared" si="13"/>
        <v>40362294.200000003</v>
      </c>
      <c r="E81" s="17">
        <f>E83+E84+E85</f>
        <v>51343648.299999997</v>
      </c>
      <c r="G81" s="14"/>
    </row>
    <row r="82" spans="1:7" s="1" customFormat="1" ht="19.899999999999999" customHeight="1" x14ac:dyDescent="0.2">
      <c r="A82" s="7" t="s">
        <v>5</v>
      </c>
      <c r="B82" s="13"/>
      <c r="C82" s="13"/>
      <c r="D82" s="13"/>
      <c r="E82" s="13"/>
      <c r="G82" s="14"/>
    </row>
    <row r="83" spans="1:7" s="1" customFormat="1" ht="19.899999999999999" customHeight="1" x14ac:dyDescent="0.2">
      <c r="A83" s="7" t="s">
        <v>71</v>
      </c>
      <c r="B83" s="13" t="s">
        <v>96</v>
      </c>
      <c r="C83" s="13">
        <v>2385020.7999999998</v>
      </c>
      <c r="D83" s="13">
        <v>3888683.2</v>
      </c>
      <c r="E83" s="13">
        <v>4816793.4000000004</v>
      </c>
      <c r="G83" s="14"/>
    </row>
    <row r="84" spans="1:7" ht="22.15" customHeight="1" x14ac:dyDescent="0.2">
      <c r="A84" s="9" t="s">
        <v>61</v>
      </c>
      <c r="B84" s="13" t="s">
        <v>107</v>
      </c>
      <c r="C84" s="13">
        <v>3159070.7</v>
      </c>
      <c r="D84" s="13">
        <v>5827631.2000000002</v>
      </c>
      <c r="E84" s="13">
        <v>7458714.4000000004</v>
      </c>
      <c r="G84" s="14"/>
    </row>
    <row r="85" spans="1:7" ht="20.45" customHeight="1" x14ac:dyDescent="0.2">
      <c r="A85" s="9" t="s">
        <v>62</v>
      </c>
      <c r="B85" s="13" t="s">
        <v>97</v>
      </c>
      <c r="C85" s="13">
        <v>20081539.5</v>
      </c>
      <c r="D85" s="13">
        <v>30645979.800000001</v>
      </c>
      <c r="E85" s="13">
        <v>39068140.5</v>
      </c>
      <c r="G85" s="14"/>
    </row>
    <row r="86" spans="1:7" s="1" customFormat="1" ht="21" customHeight="1" x14ac:dyDescent="0.2">
      <c r="A86" s="8" t="s">
        <v>63</v>
      </c>
      <c r="B86" s="17">
        <f t="shared" ref="B86:E86" si="14">B89+B88+B90+B91</f>
        <v>889679.60000000009</v>
      </c>
      <c r="C86" s="17">
        <f t="shared" si="14"/>
        <v>1911989.9</v>
      </c>
      <c r="D86" s="17">
        <f t="shared" si="14"/>
        <v>2870601.5999999996</v>
      </c>
      <c r="E86" s="17">
        <f t="shared" si="14"/>
        <v>4348127</v>
      </c>
      <c r="G86" s="14"/>
    </row>
    <row r="87" spans="1:7" ht="21" customHeight="1" x14ac:dyDescent="0.2">
      <c r="A87" s="7" t="s">
        <v>5</v>
      </c>
      <c r="B87" s="13"/>
      <c r="C87" s="13"/>
      <c r="D87" s="13"/>
      <c r="E87" s="13"/>
      <c r="G87" s="14"/>
    </row>
    <row r="88" spans="1:7" ht="21" customHeight="1" x14ac:dyDescent="0.2">
      <c r="A88" s="9" t="s">
        <v>64</v>
      </c>
      <c r="B88" s="13" t="s">
        <v>98</v>
      </c>
      <c r="C88" s="13">
        <v>293525.40000000002</v>
      </c>
      <c r="D88" s="13">
        <v>475213.1</v>
      </c>
      <c r="E88" s="13">
        <v>824732.5</v>
      </c>
      <c r="G88" s="14"/>
    </row>
    <row r="89" spans="1:7" ht="19.899999999999999" customHeight="1" x14ac:dyDescent="0.2">
      <c r="A89" s="9" t="s">
        <v>65</v>
      </c>
      <c r="B89" s="13" t="s">
        <v>99</v>
      </c>
      <c r="C89" s="13">
        <v>146811.79999999999</v>
      </c>
      <c r="D89" s="13">
        <v>205682.6</v>
      </c>
      <c r="E89" s="13">
        <v>209702.6</v>
      </c>
      <c r="G89" s="14"/>
    </row>
    <row r="90" spans="1:7" ht="21.6" customHeight="1" x14ac:dyDescent="0.2">
      <c r="A90" s="9" t="s">
        <v>66</v>
      </c>
      <c r="B90" s="13" t="s">
        <v>100</v>
      </c>
      <c r="C90" s="13">
        <v>111465</v>
      </c>
      <c r="D90" s="13">
        <v>186187.5</v>
      </c>
      <c r="E90" s="13">
        <v>439541.7</v>
      </c>
      <c r="G90" s="14"/>
    </row>
    <row r="91" spans="1:7" ht="22.9" customHeight="1" x14ac:dyDescent="0.2">
      <c r="A91" s="9" t="s">
        <v>67</v>
      </c>
      <c r="B91" s="13" t="s">
        <v>108</v>
      </c>
      <c r="C91" s="13">
        <v>1360187.7</v>
      </c>
      <c r="D91" s="13">
        <v>2003518.4</v>
      </c>
      <c r="E91" s="13">
        <v>2874150.2</v>
      </c>
      <c r="G91" s="14"/>
    </row>
    <row r="92" spans="1:7" s="1" customFormat="1" ht="22.9" customHeight="1" x14ac:dyDescent="0.2">
      <c r="A92" s="12" t="s">
        <v>72</v>
      </c>
      <c r="B92" s="17" t="str">
        <f t="shared" ref="B92" si="15">+B94</f>
        <v>2,923.5</v>
      </c>
      <c r="C92" s="17">
        <f t="shared" ref="C92:E92" si="16">+C94</f>
        <v>5846.9</v>
      </c>
      <c r="D92" s="17">
        <f t="shared" si="16"/>
        <v>10232.1</v>
      </c>
      <c r="E92" s="17">
        <f t="shared" si="16"/>
        <v>14617.3</v>
      </c>
      <c r="G92" s="14"/>
    </row>
    <row r="93" spans="1:7" ht="21" customHeight="1" x14ac:dyDescent="0.2">
      <c r="A93" s="7" t="s">
        <v>5</v>
      </c>
      <c r="B93" s="13"/>
      <c r="C93" s="13"/>
      <c r="D93" s="13"/>
      <c r="E93" s="13"/>
      <c r="G93" s="14"/>
    </row>
    <row r="94" spans="1:7" ht="22.9" customHeight="1" x14ac:dyDescent="0.2">
      <c r="A94" s="9" t="s">
        <v>73</v>
      </c>
      <c r="B94" s="13" t="s">
        <v>101</v>
      </c>
      <c r="C94" s="13">
        <v>5846.9</v>
      </c>
      <c r="D94" s="13">
        <v>10232.1</v>
      </c>
      <c r="E94" s="13">
        <v>14617.3</v>
      </c>
      <c r="G94" s="14"/>
    </row>
    <row r="95" spans="1:7" s="1" customFormat="1" ht="30.6" customHeight="1" x14ac:dyDescent="0.2">
      <c r="A95" s="8" t="s">
        <v>68</v>
      </c>
      <c r="B95" s="17">
        <v>0</v>
      </c>
      <c r="C95" s="17">
        <v>-20066.400000000001</v>
      </c>
      <c r="D95" s="17">
        <v>-20066.400000000001</v>
      </c>
      <c r="E95" s="17">
        <v>-20066.400000000001</v>
      </c>
      <c r="G95" s="14"/>
    </row>
    <row r="96" spans="1:7" ht="55.15" customHeight="1" x14ac:dyDescent="0.2"/>
    <row r="97" spans="1:5" ht="55.15" customHeight="1" x14ac:dyDescent="0.2">
      <c r="A97" s="2"/>
      <c r="B97" s="2"/>
      <c r="C97" s="2"/>
      <c r="D97" s="2"/>
      <c r="E97" s="2"/>
    </row>
    <row r="98" spans="1:5" ht="55.15" customHeight="1" x14ac:dyDescent="0.2">
      <c r="A98" s="2"/>
      <c r="B98" s="2"/>
      <c r="C98" s="2"/>
      <c r="D98" s="2"/>
      <c r="E98" s="2"/>
    </row>
    <row r="99" spans="1:5" ht="55.15" customHeight="1" x14ac:dyDescent="0.2">
      <c r="A99" s="2"/>
      <c r="B99" s="2"/>
      <c r="C99" s="2"/>
      <c r="D99" s="2"/>
      <c r="E99" s="2"/>
    </row>
    <row r="100" spans="1:5" ht="55.15" customHeight="1" x14ac:dyDescent="0.2">
      <c r="A100" s="2"/>
      <c r="B100" s="2"/>
      <c r="C100" s="2"/>
      <c r="D100" s="2"/>
      <c r="E100" s="2"/>
    </row>
    <row r="101" spans="1:5" ht="55.15" customHeight="1" x14ac:dyDescent="0.2">
      <c r="A101" s="2"/>
      <c r="B101" s="2"/>
      <c r="C101" s="2"/>
      <c r="D101" s="2"/>
      <c r="E101" s="2"/>
    </row>
    <row r="102" spans="1:5" ht="55.15" customHeight="1" x14ac:dyDescent="0.2">
      <c r="A102" s="2"/>
      <c r="B102" s="2"/>
      <c r="C102" s="2"/>
      <c r="D102" s="2"/>
      <c r="E102" s="2"/>
    </row>
    <row r="103" spans="1:5" ht="55.15" customHeight="1" x14ac:dyDescent="0.2">
      <c r="A103" s="2"/>
      <c r="B103" s="2"/>
      <c r="C103" s="2"/>
      <c r="D103" s="2"/>
      <c r="E103" s="2"/>
    </row>
    <row r="104" spans="1:5" ht="55.15" customHeight="1" x14ac:dyDescent="0.2">
      <c r="A104" s="2"/>
      <c r="B104" s="2"/>
      <c r="C104" s="2"/>
      <c r="D104" s="2"/>
      <c r="E104" s="2"/>
    </row>
    <row r="105" spans="1:5" ht="55.15" customHeight="1" x14ac:dyDescent="0.2">
      <c r="A105" s="2"/>
      <c r="B105" s="2"/>
      <c r="C105" s="2"/>
      <c r="D105" s="2"/>
      <c r="E105" s="2"/>
    </row>
    <row r="106" spans="1:5" ht="55.15" customHeight="1" x14ac:dyDescent="0.2">
      <c r="A106" s="2"/>
      <c r="B106" s="2"/>
      <c r="C106" s="2"/>
      <c r="D106" s="2"/>
      <c r="E106" s="2"/>
    </row>
    <row r="107" spans="1:5" ht="55.15" customHeight="1" x14ac:dyDescent="0.2">
      <c r="A107" s="2"/>
      <c r="B107" s="2"/>
      <c r="C107" s="2"/>
      <c r="D107" s="2"/>
      <c r="E107" s="2"/>
    </row>
    <row r="108" spans="1:5" ht="55.15" customHeight="1" x14ac:dyDescent="0.2">
      <c r="A108" s="2"/>
      <c r="B108" s="2"/>
      <c r="C108" s="2"/>
      <c r="D108" s="2"/>
      <c r="E108" s="2"/>
    </row>
    <row r="109" spans="1:5" ht="55.15" customHeight="1" x14ac:dyDescent="0.2">
      <c r="A109" s="2"/>
      <c r="B109" s="2"/>
      <c r="C109" s="2"/>
      <c r="D109" s="2"/>
      <c r="E109" s="2"/>
    </row>
    <row r="110" spans="1:5" ht="55.15" customHeight="1" x14ac:dyDescent="0.2">
      <c r="A110" s="2"/>
      <c r="B110" s="2"/>
      <c r="C110" s="2"/>
      <c r="D110" s="2"/>
      <c r="E110" s="2"/>
    </row>
    <row r="111" spans="1:5" ht="55.15" customHeight="1" x14ac:dyDescent="0.2">
      <c r="A111" s="2"/>
      <c r="B111" s="2"/>
      <c r="C111" s="2"/>
      <c r="D111" s="2"/>
      <c r="E111" s="2"/>
    </row>
    <row r="112" spans="1:5" ht="55.15" customHeight="1" x14ac:dyDescent="0.2">
      <c r="A112" s="2"/>
      <c r="B112" s="2"/>
      <c r="C112" s="2"/>
      <c r="D112" s="2"/>
      <c r="E112" s="2"/>
    </row>
    <row r="113" spans="1:5" ht="55.15" customHeight="1" x14ac:dyDescent="0.2">
      <c r="A113" s="2"/>
      <c r="B113" s="2"/>
      <c r="C113" s="2"/>
      <c r="D113" s="2"/>
      <c r="E113" s="2"/>
    </row>
    <row r="114" spans="1:5" ht="55.15" customHeight="1" x14ac:dyDescent="0.2">
      <c r="A114" s="2"/>
      <c r="B114" s="2"/>
      <c r="C114" s="2"/>
      <c r="D114" s="2"/>
      <c r="E114" s="2"/>
    </row>
    <row r="115" spans="1:5" ht="55.15" customHeight="1" x14ac:dyDescent="0.2">
      <c r="A115" s="2"/>
      <c r="B115" s="2"/>
      <c r="C115" s="2"/>
      <c r="D115" s="2"/>
      <c r="E115" s="2"/>
    </row>
    <row r="116" spans="1:5" ht="55.15" customHeight="1" x14ac:dyDescent="0.2">
      <c r="A116" s="2"/>
      <c r="B116" s="2"/>
      <c r="C116" s="2"/>
      <c r="D116" s="2"/>
      <c r="E116" s="2"/>
    </row>
    <row r="117" spans="1:5" ht="55.15" customHeight="1" x14ac:dyDescent="0.2">
      <c r="A117" s="2"/>
      <c r="B117" s="2"/>
      <c r="C117" s="2"/>
      <c r="D117" s="2"/>
      <c r="E117" s="2"/>
    </row>
  </sheetData>
  <mergeCells count="4">
    <mergeCell ref="A1:E1"/>
    <mergeCell ref="A2:E2"/>
    <mergeCell ref="A4:E4"/>
    <mergeCell ref="A3:E3"/>
  </mergeCells>
  <printOptions gridLines="1"/>
  <pageMargins left="0.74803149606299202" right="0.74803149606299202" top="0.511811023622047" bottom="0.74803149606299202" header="0.511811023622047" footer="0.511811023622047"/>
  <pageSetup scale="70" firstPageNumber="398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Armine Vardanyan</cp:lastModifiedBy>
  <cp:lastPrinted>2019-12-25T17:41:49Z</cp:lastPrinted>
  <dcterms:created xsi:type="dcterms:W3CDTF">2018-09-26T12:39:00Z</dcterms:created>
  <dcterms:modified xsi:type="dcterms:W3CDTF">2019-12-27T14:30:49Z</dcterms:modified>
</cp:coreProperties>
</file>