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PROTOCOL\PROTOCOL-1\Mash\Voroshumner\Karav\2020\7\"/>
    </mc:Choice>
  </mc:AlternateContent>
  <bookViews>
    <workbookView xWindow="0" yWindow="0" windowWidth="28800" windowHeight="12330" tabRatio="344" activeTab="3"/>
  </bookViews>
  <sheets>
    <sheet name="ԱՄՓՈՓ" sheetId="5" r:id="rId1"/>
    <sheet name="Ծրագրային" sheetId="2" r:id="rId2"/>
    <sheet name="իրավապահ" sheetId="3" r:id="rId3"/>
    <sheet name="հանձնարարական" sheetId="4" r:id="rId4"/>
  </sheets>
  <definedNames>
    <definedName name="_xlnm.Print_Area" localSheetId="2">իրավապահ!$A$1:$T$27</definedName>
    <definedName name="_xlnm.Print_Titles" localSheetId="2">իրավապահ!$4:$9</definedName>
    <definedName name="_xlnm.Print_Titles" localSheetId="1">Ծրագրային!$4:$9</definedName>
    <definedName name="_xlnm.Print_Titles" localSheetId="3">հանձնարարական!$4:$9</definedName>
  </definedNames>
  <calcPr calcId="162913"/>
</workbook>
</file>

<file path=xl/calcChain.xml><?xml version="1.0" encoding="utf-8"?>
<calcChain xmlns="http://schemas.openxmlformats.org/spreadsheetml/2006/main">
  <c r="A11" i="4" l="1"/>
  <c r="A12" i="4" s="1"/>
  <c r="A13" i="4" s="1"/>
  <c r="A14" i="4" s="1"/>
  <c r="A15" i="4" s="1"/>
  <c r="A16" i="4" s="1"/>
  <c r="A17" i="4" s="1"/>
  <c r="A18" i="4" s="1"/>
  <c r="A19" i="4" s="1"/>
  <c r="A20" i="4" s="1"/>
  <c r="B10" i="5" l="1"/>
  <c r="C10" i="5" s="1"/>
  <c r="D10" i="5" s="1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B9" i="2" l="1"/>
  <c r="C9" i="2" s="1"/>
  <c r="D9" i="2" s="1"/>
  <c r="E9" i="2" s="1"/>
  <c r="F9" i="2" s="1"/>
  <c r="G9" i="2" s="1"/>
  <c r="H9" i="2" s="1"/>
  <c r="I9" i="2" s="1"/>
  <c r="J9" i="2" s="1"/>
  <c r="K9" i="2" s="1"/>
  <c r="L9" i="2" s="1"/>
  <c r="M9" i="2" s="1"/>
  <c r="N9" i="2" s="1"/>
  <c r="O9" i="2" s="1"/>
  <c r="P9" i="2" s="1"/>
  <c r="Q9" i="2" s="1"/>
  <c r="R9" i="2" s="1"/>
  <c r="S9" i="2" s="1"/>
  <c r="A11" i="3"/>
  <c r="A12" i="3" s="1"/>
  <c r="A13" i="3" s="1"/>
  <c r="A14" i="3" s="1"/>
  <c r="A15" i="3" s="1"/>
  <c r="A16" i="3" s="1"/>
  <c r="A17" i="3" s="1"/>
</calcChain>
</file>

<file path=xl/sharedStrings.xml><?xml version="1.0" encoding="utf-8"?>
<sst xmlns="http://schemas.openxmlformats.org/spreadsheetml/2006/main" count="168" uniqueCount="91">
  <si>
    <t>հազ.դրամ</t>
  </si>
  <si>
    <t>ԸՆԴՀԱՆՈՒՐ</t>
  </si>
  <si>
    <t>Կազմակերպության անվանումը</t>
  </si>
  <si>
    <t>Արձանագրվել է ընդամենը</t>
  </si>
  <si>
    <t>Ենթակա է վերականգնման/վերաձևակերպման</t>
  </si>
  <si>
    <t>Վերականգնվել/վերաձևակերպվել է</t>
  </si>
  <si>
    <t>Ընդամենը</t>
  </si>
  <si>
    <t>Պետական բյուջե</t>
  </si>
  <si>
    <t>Մուտքագրել համայնքային բյուջե</t>
  </si>
  <si>
    <t>Մուտքագրել կազմակերպության հաշվին</t>
  </si>
  <si>
    <t>Հաշվառումով ձևակերպել կամ վերաձևակերպել</t>
  </si>
  <si>
    <t>Համայնքային բյուջե</t>
  </si>
  <si>
    <t>Մուտքագրվել է կազմակերպության  հաշվին</t>
  </si>
  <si>
    <t>Հաշվառումով ձևակերպվել կամ վերաձևակերպվել է</t>
  </si>
  <si>
    <t>Մուտքագրել պետական բյուջե</t>
  </si>
  <si>
    <t>Պակասեցնել պետական բյուջեից  ֆինանսավո           րման ենթակա գումարը</t>
  </si>
  <si>
    <t xml:space="preserve">Գրանցել որպես պարտավորություն պետական բյուջեի նկատմամբ </t>
  </si>
  <si>
    <t>Մուտքագրվել է պետական բյուջե</t>
  </si>
  <si>
    <t>Աշխատանքով</t>
  </si>
  <si>
    <t>Պակասեցվել է պետական բյուջեից  ֆինանսավո           րման ենթակա գումարը</t>
  </si>
  <si>
    <t xml:space="preserve">Գրանցվել է որպես պարտավորություն պետական բյուջեի նկատմամբ </t>
  </si>
  <si>
    <t>Մուտքագրվել է համայնքային բյուջե</t>
  </si>
  <si>
    <t>«Հայավտոկայարան» ՓԲԸ</t>
  </si>
  <si>
    <t>«Հարավկովկասյան երկաթուղի»ՓԲԸ</t>
  </si>
  <si>
    <t>ԱՊՀ գործադիր կոմիտեի բաժանմունք</t>
  </si>
  <si>
    <t>«Ստանդարտների ազգային ինստիտուտ» ՓԲԸ</t>
  </si>
  <si>
    <t>Բեռառուսի Հանրապետությունում /Մինսկ/ տեղակայված ԱՊՀ գործադիր կոմիտեի գլխավոր գրասենյակ</t>
  </si>
  <si>
    <t>ՀՀ արդարադատության նախարարության հարկադիր կատարումն ապահովող ծառայություն</t>
  </si>
  <si>
    <t>«Վնասվածքաբանության և օրթոպեդիայի գիտական կենտրոն» ՓԲԸ</t>
  </si>
  <si>
    <t>«ԷՄՕՇԻՆ»ՍՊԸ</t>
  </si>
  <si>
    <t>«Գավաթ»ՍՊԸ</t>
  </si>
  <si>
    <t>«Վիոլիա Ջուր»ՓԲԸ</t>
  </si>
  <si>
    <t>«Շինմաստեր»ՍՊԸ</t>
  </si>
  <si>
    <t>«Շիրակի Մ.Նալբանդյանի անվան պետական համալսարան» հիմնադրամ</t>
  </si>
  <si>
    <t>Եվրասիական տնտեսական հանձնաժողով</t>
  </si>
  <si>
    <t>Եվրասիական տնտեսական միության դատարան</t>
  </si>
  <si>
    <t>«Ռուբիկ Հարությունյանի անվան Աբովյանի բժշկական կենտրոն» ՓԲԸ</t>
  </si>
  <si>
    <t>«Նոր Հաճն քաղաքի թիվ 1 հիմնական դպրոց»ՊՈԱԿ</t>
  </si>
  <si>
    <t>«Եղվարդի թիվ 3 հիմնական դպրոց»ՊՈԱԿ</t>
  </si>
  <si>
    <t>ՀՀ էկոնոմիկայի նախարարություն (նախկին ՀՀ գյուղատնտեսության նախարարության մասով)</t>
  </si>
  <si>
    <t>«Ջրային կոմիտե» պետական մարմին</t>
  </si>
  <si>
    <t>«Պրոֆ. Ռ.Օ. Յոլյանի անվան արյունաբանական կենտրոն» ՓԲԸ</t>
  </si>
  <si>
    <t>Ջրային Կոմիտեի «Ջրային տնտեսության ծրագրերի իրականացման գրասենյակ» պետական հիմնարկ</t>
  </si>
  <si>
    <t>ԱՊՀ տնտեսական դատարան</t>
  </si>
  <si>
    <t>ԱՊՀ միջպետական վիճակագրական կոմիտե</t>
  </si>
  <si>
    <t>ՀՀ պետական եկամուտների կոմիտե</t>
  </si>
  <si>
    <t>«Արտաշատի բժշկական կենտրոն» ՓԲԸ</t>
  </si>
  <si>
    <t>ՀԱՇՎԵՏՎՈՒԹՅՈՒՆ</t>
  </si>
  <si>
    <t>Հ/Հ</t>
  </si>
  <si>
    <t>2019 ԹՎԱԿԱՆԻ  ԸՆԹԱՑՔՈՒՄ ՀՀ ԻՐԱՎԱՊԱՀ ՄԱՐՄԻՆՆԵՐԻ ՊԱՀԱՆՋՈՎ ԻՐԱԿԱՆԱՑՎԱԾ ՍՏՈՒԳՈՒՄՆԵՐԻ ՎԵՐԱԲԵՐՅԱԼ</t>
  </si>
  <si>
    <t>ԸՆԴԱՄԵՆԸ</t>
  </si>
  <si>
    <t>Ենթակա է վերականգնման /վերաձևակերպման</t>
  </si>
  <si>
    <t xml:space="preserve">Վերականգնվել/վերաձևակերպվել է </t>
  </si>
  <si>
    <t xml:space="preserve">Հաշվառումով ձևակերպել կամ վերաձևակերպել </t>
  </si>
  <si>
    <t>Մուտքագրվել է կազմակերպության հաշվին</t>
  </si>
  <si>
    <t xml:space="preserve">Հաշվառումով ձևակերպվել կամ վերաձևակերպվել է </t>
  </si>
  <si>
    <t>Պակասեցնել պետական բյուջեից ֆինանսավորման ենթակա գումարը</t>
  </si>
  <si>
    <t>Գրանցել պարտավորություն պետական բյուջեի նկատմամբ</t>
  </si>
  <si>
    <t>Պակասեցվել է պետական բյուջեից ֆինանսավորման ենթակա գումարը</t>
  </si>
  <si>
    <t>Գրանցվել է որպես պարտավորություն  պետական բյուջեի նկատմամբ</t>
  </si>
  <si>
    <t>2019Թ. ԸՆԹԱՑՔՈՒՄ ՀՀ ՎԱՐՉԱՊԵՏԻ ՀԱՆՁՆԱՐԱՐԱԿԱՆՆԵՐՈՎ ԵՎ ՈՐՈՇՈՒՄՆԵՐՈՎ ԻՐԱԿԱՆԱՑՎԱԾ  ՍՏՈՒԳՈՒՄՆԵՐԻ ՎԵՐԱԲԵՐՅԱԼ</t>
  </si>
  <si>
    <t>ՀՀ ոստիկանություն</t>
  </si>
  <si>
    <t>2019 ԹՎԱԿԱՆԻ ԸՆԹԱՑՔՈՒՄ  ՀՀ ՊԵՏԱԿԱՆ  ԲՅՈՒՋԵԻ  ԿԱՏԱՐՄԱՆ  ՆԿԱՏՄԱՄԲ   ՀՍԿՈՂՈՒԹՅԱՆ  2019 ԹՎԱԿԱՆԻ ԾՐԱԳՐՈՎ   ԻՐԱԿԱՆԱՑՎԱԾ   ՍՏՈՒԳՈՒՄՆԵՐԻ ՎԵՐԱԲԵՐՅԱԼ</t>
  </si>
  <si>
    <t>ՀՀ պետական գույքի կառավարման կոմիտե</t>
  </si>
  <si>
    <t>ՀՀ կառավարություն</t>
  </si>
  <si>
    <t>ՀՀ Տարածքային կառավարման և ենթակառուցվածքների նախարարություն</t>
  </si>
  <si>
    <t>ՀՀ  Առողջապահության նախարարություն</t>
  </si>
  <si>
    <t>ՀՀ  Կոտայքի մարզ</t>
  </si>
  <si>
    <t>ՀՀ  Արարատի մարզ</t>
  </si>
  <si>
    <t>ՀՀ Արարատի մարզպետարան</t>
  </si>
  <si>
    <t>Ընդամենը 2019թ.Աշխատանքային ծրագրով</t>
  </si>
  <si>
    <t>Ըստ պահանջի</t>
  </si>
  <si>
    <t>ԸՆԴԱՄԵՆԸ  ԱՄՓՈՓ</t>
  </si>
  <si>
    <t>2019 ԹՎԱԿԱՆԻ ԸՆԹԱՑՔՈՒՄ  ՀՀ ՊԵՏԱԿԱՆ  ԲՅՈՒՋԵԻ  ԿԱՏԱՐՄԱՆ  ՆԿԱՏՄԱՄԲ   ՀՍԿՈՂՈՒԹՅԱՆ  2019 ԹՎԱԿԱՆԻ ԾՐԱԳՐՈՎ , ՀՀ ԻՐԱՎԱՊԱՀ ՄԱՐՄԻՆՆԵՐԻ ՊԱՀԱՆՋՈՎ,  ՀՀ ՎԱՐՉԱՊԵՏԻ ՀԱՆՁՆԱՐԱՐԱԿԱՆՆԵՐՈՎ ԵՎ ՈՐՈՇՈՒՄՆԵՐՈՎ ԻՐԱԿԱՆԱՑՎԱԾ ՍՏՈՒԳՈՒՄՆԵՐԻ ՎԵՐԱԲԵՐՅԱԼ</t>
  </si>
  <si>
    <t>Ընդամենը 2019թ.իրավապահ մարմինների պահանջով</t>
  </si>
  <si>
    <t>Ընդամենը 2019թ. ՀՀ վարչապետի հանձնարարականներով և որոշումներով</t>
  </si>
  <si>
    <t>ՀԱՊԿ Քարտուղարություն և Միացյալ շտաբ</t>
  </si>
  <si>
    <t>«Էլիտ Հոլդինգ» ՍՊԸ /գաղտնի նշագրում/</t>
  </si>
  <si>
    <t>Պակասեցվել է պետական բյուջեից  ֆինանսավորման ենթակա գումարը</t>
  </si>
  <si>
    <t>Պակասեցնել պետական բյուջեից  ֆինանսավորման ենթակա գումարը</t>
  </si>
  <si>
    <t>Մուտքագրվել է կազմակեր-պության  հաշվին</t>
  </si>
  <si>
    <t>Աշխա-տանքով</t>
  </si>
  <si>
    <t>հազ. դրամ</t>
  </si>
  <si>
    <t xml:space="preserve">ՀԱՅԱՍՏԱՆԻ  ՀԱՆՐԱՊԵՏՈՒԹՅԱՆ
  ՎԱՐՉԱՊԵՏԻ ԱՇԽԱՏԱԿԱԶՄԻ
                                                                                                                          ՂԵԿԱՎԱՐԻ ՏԵՂԱԿԱԼ                                                                               Ծ. ՍՈՂՈՄՈՆՅԱՆ
</t>
  </si>
  <si>
    <t xml:space="preserve">ՀԱՅԱՍՏԱՆԻ  ՀԱՆՐԱՊԵՏՈՒԹՅԱՆ
  ՎԱՐՉԱՊԵՏԻ ԱՇԽԱՏԱԿԱԶՄԻ
                                                                                      ՂԵԿԱՎԱՐԻ ՏԵՂԱԿԱԼ                                                   Ծ. ՍՈՂՈՄՈՆՅԱՆ
</t>
  </si>
  <si>
    <r>
      <rPr>
        <sz val="10"/>
        <color theme="1"/>
        <rFont val="GHEA Grapalat"/>
        <family val="3"/>
      </rPr>
      <t xml:space="preserve">ՀԱՅԱՍՏԱՆԻ  ՀԱՆՐԱՊԵՏՈՒԹՅԱՆ
  ՎԱՐՉԱՊԵՏԻ ԱՇԽԱՏԱԿԱԶՄԻ
                                                                                                 ՂԵԿԱՎԱՐԻ ՏԵՂԱԿԱԼ                                                                    Ծ. ՍՈՂՈՄՈՆՅԱՆ
</t>
    </r>
    <r>
      <rPr>
        <sz val="6"/>
        <color theme="1"/>
        <rFont val="GHEA Grapalat"/>
        <family val="3"/>
      </rPr>
      <t xml:space="preserve">
</t>
    </r>
  </si>
  <si>
    <t xml:space="preserve">ՀԱՅԱՍՏԱՆԻ  ՀԱՆՐԱՊԵՏՈՒԹՅԱՆ
  ՎԱՐՉԱՊԵՏԻ ԱՇԽԱՏԱԿԱԶՄԻ
                                                                                       ՂԵԿԱՎԱՐԻ ՏԵՂԱԿԱԼ                                                                 Ծ. ՍՈՂՈՄՈՆՅԱՆ
</t>
  </si>
  <si>
    <t xml:space="preserve">    Հավելված N 2
          ՀՀ կառավարության 2020 թվականի
         հուլիսի 30-ի N   1264  - Լ  որոշման</t>
  </si>
  <si>
    <r>
      <rPr>
        <b/>
        <i/>
        <sz val="9"/>
        <rFont val="GHEA Mariam"/>
        <family val="3"/>
      </rPr>
      <t xml:space="preserve">     Հավելված N 2.1
          ՀՀ կառավարության 2020 թվականի
         հուլիսի 30-ի N    1264  - Լ  որոշման</t>
    </r>
    <r>
      <rPr>
        <i/>
        <sz val="9"/>
        <rFont val="GHEA Grapalat"/>
        <family val="3"/>
      </rPr>
      <t xml:space="preserve">
</t>
    </r>
  </si>
  <si>
    <r>
      <t xml:space="preserve">     Հավելված N 2.2
          ՀՀ կառավարության 2020 թվականի
         հուլիսի 30-ի N  1264- Լ  որոշման</t>
    </r>
    <r>
      <rPr>
        <i/>
        <sz val="9"/>
        <rFont val="GHEA Grapalat"/>
        <family val="3"/>
      </rPr>
      <t xml:space="preserve">
</t>
    </r>
  </si>
  <si>
    <t xml:space="preserve"> Հավելված N 2.3
          ՀՀ կառավարության 2020 թվականի
         հուլիսի 30-ի N   1264 - Լ 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</si>
</sst>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_(* #,##0.0_);_(* \(#,##0.0\);_(* &quot;-&quot;??_);_(@_)"/>
    <numFmt numFmtId="166" formatCode="_(* #,##0.0_);_(* \(#,##0.0\);_(* &quot;-&quot;?_);_(@_)"/>
    <numFmt numFmtId="167" formatCode="_(* #,##0.000_);_(* \(#,##0.000\);_(* &quot;-&quot;??_);_(@_)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9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i/>
      <sz val="9"/>
      <name val="GHEA Grapalat"/>
      <family val="3"/>
    </font>
    <font>
      <b/>
      <i/>
      <sz val="10"/>
      <name val="GHEA Grapalat"/>
      <family val="3"/>
    </font>
    <font>
      <b/>
      <sz val="6"/>
      <name val="GHEA Grapalat"/>
      <family val="3"/>
    </font>
    <font>
      <sz val="7"/>
      <name val="GHEA Grapalat"/>
      <family val="3"/>
    </font>
    <font>
      <b/>
      <i/>
      <sz val="6"/>
      <name val="GHEA Grapalat"/>
      <family val="3"/>
    </font>
    <font>
      <sz val="6"/>
      <name val="Cambria"/>
      <family val="1"/>
      <charset val="204"/>
    </font>
    <font>
      <b/>
      <sz val="6"/>
      <name val="Cambria"/>
      <family val="1"/>
      <charset val="204"/>
    </font>
    <font>
      <sz val="6"/>
      <name val="GHEA Grapalat"/>
      <family val="3"/>
    </font>
    <font>
      <b/>
      <sz val="7"/>
      <name val="GHEA Grapalat"/>
      <family val="3"/>
    </font>
    <font>
      <b/>
      <sz val="5"/>
      <name val="GHEA Grapalat"/>
      <family val="3"/>
    </font>
    <font>
      <sz val="9"/>
      <name val="GHEA Grapalat"/>
      <family val="3"/>
    </font>
    <font>
      <b/>
      <i/>
      <sz val="8"/>
      <name val="GHEA Grapalat"/>
      <family val="3"/>
    </font>
    <font>
      <b/>
      <i/>
      <sz val="5"/>
      <name val="GHEA Grapalat"/>
      <family val="3"/>
    </font>
    <font>
      <sz val="5"/>
      <name val="GHEA Grapalat"/>
      <family val="3"/>
    </font>
    <font>
      <sz val="6"/>
      <color theme="1"/>
      <name val="GHEA Grapalat"/>
      <family val="3"/>
    </font>
    <font>
      <i/>
      <sz val="9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i/>
      <sz val="9"/>
      <name val="GHEA Mariam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8" fillId="0" borderId="0" xfId="0" applyFont="1" applyFill="1"/>
    <xf numFmtId="166" fontId="7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Border="1"/>
    <xf numFmtId="0" fontId="19" fillId="0" borderId="2" xfId="0" applyFont="1" applyFill="1" applyBorder="1" applyAlignment="1">
      <alignment horizontal="center"/>
    </xf>
    <xf numFmtId="0" fontId="19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19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43" fontId="4" fillId="0" borderId="0" xfId="0" applyNumberFormat="1" applyFont="1" applyFill="1"/>
    <xf numFmtId="167" fontId="4" fillId="0" borderId="0" xfId="0" applyNumberFormat="1" applyFont="1" applyFill="1"/>
    <xf numFmtId="166" fontId="4" fillId="0" borderId="0" xfId="0" applyNumberFormat="1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zoomScale="90" zoomScaleNormal="136" zoomScaleSheetLayoutView="90" workbookViewId="0">
      <selection activeCell="N2" sqref="N2:S2"/>
    </sheetView>
  </sheetViews>
  <sheetFormatPr defaultRowHeight="13.5" x14ac:dyDescent="0.25"/>
  <cols>
    <col min="1" max="1" width="4.28515625" style="4" customWidth="1"/>
    <col min="2" max="2" width="12.28515625" style="4" customWidth="1"/>
    <col min="3" max="3" width="12.42578125" style="4" customWidth="1"/>
    <col min="4" max="4" width="11.85546875" style="4" customWidth="1"/>
    <col min="5" max="5" width="11.140625" style="4" customWidth="1"/>
    <col min="6" max="6" width="14.7109375" style="4" customWidth="1"/>
    <col min="7" max="7" width="16.140625" style="4" customWidth="1"/>
    <col min="8" max="8" width="12.28515625" style="4" customWidth="1"/>
    <col min="9" max="9" width="17.140625" style="4" customWidth="1"/>
    <col min="10" max="10" width="14.7109375" style="4" customWidth="1"/>
    <col min="11" max="11" width="10.5703125" style="4" customWidth="1"/>
    <col min="12" max="12" width="12" style="4" customWidth="1"/>
    <col min="13" max="13" width="11.85546875" style="4" customWidth="1"/>
    <col min="14" max="14" width="17.28515625" style="4" customWidth="1"/>
    <col min="15" max="15" width="15.42578125" style="4" customWidth="1"/>
    <col min="16" max="16" width="14.28515625" style="4" customWidth="1"/>
    <col min="17" max="17" width="8.42578125" style="4" customWidth="1"/>
    <col min="18" max="18" width="12.140625" style="4" customWidth="1"/>
    <col min="19" max="19" width="15.5703125" style="4" customWidth="1"/>
    <col min="20" max="154" width="9.140625" style="4"/>
    <col min="155" max="155" width="4.5703125" style="4" customWidth="1"/>
    <col min="156" max="156" width="13.42578125" style="4" customWidth="1"/>
    <col min="157" max="157" width="9.140625" style="4"/>
    <col min="158" max="158" width="8.28515625" style="4" customWidth="1"/>
    <col min="159" max="160" width="9.140625" style="4"/>
    <col min="161" max="161" width="7.42578125" style="4" customWidth="1"/>
    <col min="162" max="162" width="7.28515625" style="4" customWidth="1"/>
    <col min="163" max="163" width="6.5703125" style="4" customWidth="1"/>
    <col min="164" max="164" width="6.7109375" style="4" customWidth="1"/>
    <col min="165" max="166" width="7.42578125" style="4" customWidth="1"/>
    <col min="167" max="167" width="7" style="4" customWidth="1"/>
    <col min="168" max="168" width="6.28515625" style="4" customWidth="1"/>
    <col min="169" max="169" width="9.140625" style="4"/>
    <col min="170" max="170" width="6.5703125" style="4" customWidth="1"/>
    <col min="171" max="171" width="6" style="4" customWidth="1"/>
    <col min="172" max="172" width="6.42578125" style="4" customWidth="1"/>
    <col min="173" max="173" width="7.28515625" style="4" customWidth="1"/>
    <col min="174" max="410" width="9.140625" style="4"/>
    <col min="411" max="411" width="4.5703125" style="4" customWidth="1"/>
    <col min="412" max="412" width="13.42578125" style="4" customWidth="1"/>
    <col min="413" max="413" width="9.140625" style="4"/>
    <col min="414" max="414" width="8.28515625" style="4" customWidth="1"/>
    <col min="415" max="416" width="9.140625" style="4"/>
    <col min="417" max="417" width="7.42578125" style="4" customWidth="1"/>
    <col min="418" max="418" width="7.28515625" style="4" customWidth="1"/>
    <col min="419" max="419" width="6.5703125" style="4" customWidth="1"/>
    <col min="420" max="420" width="6.7109375" style="4" customWidth="1"/>
    <col min="421" max="422" width="7.42578125" style="4" customWidth="1"/>
    <col min="423" max="423" width="7" style="4" customWidth="1"/>
    <col min="424" max="424" width="6.28515625" style="4" customWidth="1"/>
    <col min="425" max="425" width="9.140625" style="4"/>
    <col min="426" max="426" width="6.5703125" style="4" customWidth="1"/>
    <col min="427" max="427" width="6" style="4" customWidth="1"/>
    <col min="428" max="428" width="6.42578125" style="4" customWidth="1"/>
    <col min="429" max="429" width="7.28515625" style="4" customWidth="1"/>
    <col min="430" max="666" width="9.140625" style="4"/>
    <col min="667" max="667" width="4.5703125" style="4" customWidth="1"/>
    <col min="668" max="668" width="13.42578125" style="4" customWidth="1"/>
    <col min="669" max="669" width="9.140625" style="4"/>
    <col min="670" max="670" width="8.28515625" style="4" customWidth="1"/>
    <col min="671" max="672" width="9.140625" style="4"/>
    <col min="673" max="673" width="7.42578125" style="4" customWidth="1"/>
    <col min="674" max="674" width="7.28515625" style="4" customWidth="1"/>
    <col min="675" max="675" width="6.5703125" style="4" customWidth="1"/>
    <col min="676" max="676" width="6.7109375" style="4" customWidth="1"/>
    <col min="677" max="678" width="7.42578125" style="4" customWidth="1"/>
    <col min="679" max="679" width="7" style="4" customWidth="1"/>
    <col min="680" max="680" width="6.28515625" style="4" customWidth="1"/>
    <col min="681" max="681" width="9.140625" style="4"/>
    <col min="682" max="682" width="6.5703125" style="4" customWidth="1"/>
    <col min="683" max="683" width="6" style="4" customWidth="1"/>
    <col min="684" max="684" width="6.42578125" style="4" customWidth="1"/>
    <col min="685" max="685" width="7.28515625" style="4" customWidth="1"/>
    <col min="686" max="922" width="9.140625" style="4"/>
    <col min="923" max="923" width="4.5703125" style="4" customWidth="1"/>
    <col min="924" max="924" width="13.42578125" style="4" customWidth="1"/>
    <col min="925" max="925" width="9.140625" style="4"/>
    <col min="926" max="926" width="8.28515625" style="4" customWidth="1"/>
    <col min="927" max="928" width="9.140625" style="4"/>
    <col min="929" max="929" width="7.42578125" style="4" customWidth="1"/>
    <col min="930" max="930" width="7.28515625" style="4" customWidth="1"/>
    <col min="931" max="931" width="6.5703125" style="4" customWidth="1"/>
    <col min="932" max="932" width="6.7109375" style="4" customWidth="1"/>
    <col min="933" max="934" width="7.42578125" style="4" customWidth="1"/>
    <col min="935" max="935" width="7" style="4" customWidth="1"/>
    <col min="936" max="936" width="6.28515625" style="4" customWidth="1"/>
    <col min="937" max="937" width="9.140625" style="4"/>
    <col min="938" max="938" width="6.5703125" style="4" customWidth="1"/>
    <col min="939" max="939" width="6" style="4" customWidth="1"/>
    <col min="940" max="940" width="6.42578125" style="4" customWidth="1"/>
    <col min="941" max="941" width="7.28515625" style="4" customWidth="1"/>
    <col min="942" max="1178" width="9.140625" style="4"/>
    <col min="1179" max="1179" width="4.5703125" style="4" customWidth="1"/>
    <col min="1180" max="1180" width="13.42578125" style="4" customWidth="1"/>
    <col min="1181" max="1181" width="9.140625" style="4"/>
    <col min="1182" max="1182" width="8.28515625" style="4" customWidth="1"/>
    <col min="1183" max="1184" width="9.140625" style="4"/>
    <col min="1185" max="1185" width="7.42578125" style="4" customWidth="1"/>
    <col min="1186" max="1186" width="7.28515625" style="4" customWidth="1"/>
    <col min="1187" max="1187" width="6.5703125" style="4" customWidth="1"/>
    <col min="1188" max="1188" width="6.7109375" style="4" customWidth="1"/>
    <col min="1189" max="1190" width="7.42578125" style="4" customWidth="1"/>
    <col min="1191" max="1191" width="7" style="4" customWidth="1"/>
    <col min="1192" max="1192" width="6.28515625" style="4" customWidth="1"/>
    <col min="1193" max="1193" width="9.140625" style="4"/>
    <col min="1194" max="1194" width="6.5703125" style="4" customWidth="1"/>
    <col min="1195" max="1195" width="6" style="4" customWidth="1"/>
    <col min="1196" max="1196" width="6.42578125" style="4" customWidth="1"/>
    <col min="1197" max="1197" width="7.28515625" style="4" customWidth="1"/>
    <col min="1198" max="1434" width="9.140625" style="4"/>
    <col min="1435" max="1435" width="4.5703125" style="4" customWidth="1"/>
    <col min="1436" max="1436" width="13.42578125" style="4" customWidth="1"/>
    <col min="1437" max="1437" width="9.140625" style="4"/>
    <col min="1438" max="1438" width="8.28515625" style="4" customWidth="1"/>
    <col min="1439" max="1440" width="9.140625" style="4"/>
    <col min="1441" max="1441" width="7.42578125" style="4" customWidth="1"/>
    <col min="1442" max="1442" width="7.28515625" style="4" customWidth="1"/>
    <col min="1443" max="1443" width="6.5703125" style="4" customWidth="1"/>
    <col min="1444" max="1444" width="6.7109375" style="4" customWidth="1"/>
    <col min="1445" max="1446" width="7.42578125" style="4" customWidth="1"/>
    <col min="1447" max="1447" width="7" style="4" customWidth="1"/>
    <col min="1448" max="1448" width="6.28515625" style="4" customWidth="1"/>
    <col min="1449" max="1449" width="9.140625" style="4"/>
    <col min="1450" max="1450" width="6.5703125" style="4" customWidth="1"/>
    <col min="1451" max="1451" width="6" style="4" customWidth="1"/>
    <col min="1452" max="1452" width="6.42578125" style="4" customWidth="1"/>
    <col min="1453" max="1453" width="7.28515625" style="4" customWidth="1"/>
    <col min="1454" max="1690" width="9.140625" style="4"/>
    <col min="1691" max="1691" width="4.5703125" style="4" customWidth="1"/>
    <col min="1692" max="1692" width="13.42578125" style="4" customWidth="1"/>
    <col min="1693" max="1693" width="9.140625" style="4"/>
    <col min="1694" max="1694" width="8.28515625" style="4" customWidth="1"/>
    <col min="1695" max="1696" width="9.140625" style="4"/>
    <col min="1697" max="1697" width="7.42578125" style="4" customWidth="1"/>
    <col min="1698" max="1698" width="7.28515625" style="4" customWidth="1"/>
    <col min="1699" max="1699" width="6.5703125" style="4" customWidth="1"/>
    <col min="1700" max="1700" width="6.7109375" style="4" customWidth="1"/>
    <col min="1701" max="1702" width="7.42578125" style="4" customWidth="1"/>
    <col min="1703" max="1703" width="7" style="4" customWidth="1"/>
    <col min="1704" max="1704" width="6.28515625" style="4" customWidth="1"/>
    <col min="1705" max="1705" width="9.140625" style="4"/>
    <col min="1706" max="1706" width="6.5703125" style="4" customWidth="1"/>
    <col min="1707" max="1707" width="6" style="4" customWidth="1"/>
    <col min="1708" max="1708" width="6.42578125" style="4" customWidth="1"/>
    <col min="1709" max="1709" width="7.28515625" style="4" customWidth="1"/>
    <col min="1710" max="1946" width="9.140625" style="4"/>
    <col min="1947" max="1947" width="4.5703125" style="4" customWidth="1"/>
    <col min="1948" max="1948" width="13.42578125" style="4" customWidth="1"/>
    <col min="1949" max="1949" width="9.140625" style="4"/>
    <col min="1950" max="1950" width="8.28515625" style="4" customWidth="1"/>
    <col min="1951" max="1952" width="9.140625" style="4"/>
    <col min="1953" max="1953" width="7.42578125" style="4" customWidth="1"/>
    <col min="1954" max="1954" width="7.28515625" style="4" customWidth="1"/>
    <col min="1955" max="1955" width="6.5703125" style="4" customWidth="1"/>
    <col min="1956" max="1956" width="6.7109375" style="4" customWidth="1"/>
    <col min="1957" max="1958" width="7.42578125" style="4" customWidth="1"/>
    <col min="1959" max="1959" width="7" style="4" customWidth="1"/>
    <col min="1960" max="1960" width="6.28515625" style="4" customWidth="1"/>
    <col min="1961" max="1961" width="9.140625" style="4"/>
    <col min="1962" max="1962" width="6.5703125" style="4" customWidth="1"/>
    <col min="1963" max="1963" width="6" style="4" customWidth="1"/>
    <col min="1964" max="1964" width="6.42578125" style="4" customWidth="1"/>
    <col min="1965" max="1965" width="7.28515625" style="4" customWidth="1"/>
    <col min="1966" max="2202" width="9.140625" style="4"/>
    <col min="2203" max="2203" width="4.5703125" style="4" customWidth="1"/>
    <col min="2204" max="2204" width="13.42578125" style="4" customWidth="1"/>
    <col min="2205" max="2205" width="9.140625" style="4"/>
    <col min="2206" max="2206" width="8.28515625" style="4" customWidth="1"/>
    <col min="2207" max="2208" width="9.140625" style="4"/>
    <col min="2209" max="2209" width="7.42578125" style="4" customWidth="1"/>
    <col min="2210" max="2210" width="7.28515625" style="4" customWidth="1"/>
    <col min="2211" max="2211" width="6.5703125" style="4" customWidth="1"/>
    <col min="2212" max="2212" width="6.7109375" style="4" customWidth="1"/>
    <col min="2213" max="2214" width="7.42578125" style="4" customWidth="1"/>
    <col min="2215" max="2215" width="7" style="4" customWidth="1"/>
    <col min="2216" max="2216" width="6.28515625" style="4" customWidth="1"/>
    <col min="2217" max="2217" width="9.140625" style="4"/>
    <col min="2218" max="2218" width="6.5703125" style="4" customWidth="1"/>
    <col min="2219" max="2219" width="6" style="4" customWidth="1"/>
    <col min="2220" max="2220" width="6.42578125" style="4" customWidth="1"/>
    <col min="2221" max="2221" width="7.28515625" style="4" customWidth="1"/>
    <col min="2222" max="2458" width="9.140625" style="4"/>
    <col min="2459" max="2459" width="4.5703125" style="4" customWidth="1"/>
    <col min="2460" max="2460" width="13.42578125" style="4" customWidth="1"/>
    <col min="2461" max="2461" width="9.140625" style="4"/>
    <col min="2462" max="2462" width="8.28515625" style="4" customWidth="1"/>
    <col min="2463" max="2464" width="9.140625" style="4"/>
    <col min="2465" max="2465" width="7.42578125" style="4" customWidth="1"/>
    <col min="2466" max="2466" width="7.28515625" style="4" customWidth="1"/>
    <col min="2467" max="2467" width="6.5703125" style="4" customWidth="1"/>
    <col min="2468" max="2468" width="6.7109375" style="4" customWidth="1"/>
    <col min="2469" max="2470" width="7.42578125" style="4" customWidth="1"/>
    <col min="2471" max="2471" width="7" style="4" customWidth="1"/>
    <col min="2472" max="2472" width="6.28515625" style="4" customWidth="1"/>
    <col min="2473" max="2473" width="9.140625" style="4"/>
    <col min="2474" max="2474" width="6.5703125" style="4" customWidth="1"/>
    <col min="2475" max="2475" width="6" style="4" customWidth="1"/>
    <col min="2476" max="2476" width="6.42578125" style="4" customWidth="1"/>
    <col min="2477" max="2477" width="7.28515625" style="4" customWidth="1"/>
    <col min="2478" max="2714" width="9.140625" style="4"/>
    <col min="2715" max="2715" width="4.5703125" style="4" customWidth="1"/>
    <col min="2716" max="2716" width="13.42578125" style="4" customWidth="1"/>
    <col min="2717" max="2717" width="9.140625" style="4"/>
    <col min="2718" max="2718" width="8.28515625" style="4" customWidth="1"/>
    <col min="2719" max="2720" width="9.140625" style="4"/>
    <col min="2721" max="2721" width="7.42578125" style="4" customWidth="1"/>
    <col min="2722" max="2722" width="7.28515625" style="4" customWidth="1"/>
    <col min="2723" max="2723" width="6.5703125" style="4" customWidth="1"/>
    <col min="2724" max="2724" width="6.7109375" style="4" customWidth="1"/>
    <col min="2725" max="2726" width="7.42578125" style="4" customWidth="1"/>
    <col min="2727" max="2727" width="7" style="4" customWidth="1"/>
    <col min="2728" max="2728" width="6.28515625" style="4" customWidth="1"/>
    <col min="2729" max="2729" width="9.140625" style="4"/>
    <col min="2730" max="2730" width="6.5703125" style="4" customWidth="1"/>
    <col min="2731" max="2731" width="6" style="4" customWidth="1"/>
    <col min="2732" max="2732" width="6.42578125" style="4" customWidth="1"/>
    <col min="2733" max="2733" width="7.28515625" style="4" customWidth="1"/>
    <col min="2734" max="2970" width="9.140625" style="4"/>
    <col min="2971" max="2971" width="4.5703125" style="4" customWidth="1"/>
    <col min="2972" max="2972" width="13.42578125" style="4" customWidth="1"/>
    <col min="2973" max="2973" width="9.140625" style="4"/>
    <col min="2974" max="2974" width="8.28515625" style="4" customWidth="1"/>
    <col min="2975" max="2976" width="9.140625" style="4"/>
    <col min="2977" max="2977" width="7.42578125" style="4" customWidth="1"/>
    <col min="2978" max="2978" width="7.28515625" style="4" customWidth="1"/>
    <col min="2979" max="2979" width="6.5703125" style="4" customWidth="1"/>
    <col min="2980" max="2980" width="6.7109375" style="4" customWidth="1"/>
    <col min="2981" max="2982" width="7.42578125" style="4" customWidth="1"/>
    <col min="2983" max="2983" width="7" style="4" customWidth="1"/>
    <col min="2984" max="2984" width="6.28515625" style="4" customWidth="1"/>
    <col min="2985" max="2985" width="9.140625" style="4"/>
    <col min="2986" max="2986" width="6.5703125" style="4" customWidth="1"/>
    <col min="2987" max="2987" width="6" style="4" customWidth="1"/>
    <col min="2988" max="2988" width="6.42578125" style="4" customWidth="1"/>
    <col min="2989" max="2989" width="7.28515625" style="4" customWidth="1"/>
    <col min="2990" max="3226" width="9.140625" style="4"/>
    <col min="3227" max="3227" width="4.5703125" style="4" customWidth="1"/>
    <col min="3228" max="3228" width="13.42578125" style="4" customWidth="1"/>
    <col min="3229" max="3229" width="9.140625" style="4"/>
    <col min="3230" max="3230" width="8.28515625" style="4" customWidth="1"/>
    <col min="3231" max="3232" width="9.140625" style="4"/>
    <col min="3233" max="3233" width="7.42578125" style="4" customWidth="1"/>
    <col min="3234" max="3234" width="7.28515625" style="4" customWidth="1"/>
    <col min="3235" max="3235" width="6.5703125" style="4" customWidth="1"/>
    <col min="3236" max="3236" width="6.7109375" style="4" customWidth="1"/>
    <col min="3237" max="3238" width="7.42578125" style="4" customWidth="1"/>
    <col min="3239" max="3239" width="7" style="4" customWidth="1"/>
    <col min="3240" max="3240" width="6.28515625" style="4" customWidth="1"/>
    <col min="3241" max="3241" width="9.140625" style="4"/>
    <col min="3242" max="3242" width="6.5703125" style="4" customWidth="1"/>
    <col min="3243" max="3243" width="6" style="4" customWidth="1"/>
    <col min="3244" max="3244" width="6.42578125" style="4" customWidth="1"/>
    <col min="3245" max="3245" width="7.28515625" style="4" customWidth="1"/>
    <col min="3246" max="3482" width="9.140625" style="4"/>
    <col min="3483" max="3483" width="4.5703125" style="4" customWidth="1"/>
    <col min="3484" max="3484" width="13.42578125" style="4" customWidth="1"/>
    <col min="3485" max="3485" width="9.140625" style="4"/>
    <col min="3486" max="3486" width="8.28515625" style="4" customWidth="1"/>
    <col min="3487" max="3488" width="9.140625" style="4"/>
    <col min="3489" max="3489" width="7.42578125" style="4" customWidth="1"/>
    <col min="3490" max="3490" width="7.28515625" style="4" customWidth="1"/>
    <col min="3491" max="3491" width="6.5703125" style="4" customWidth="1"/>
    <col min="3492" max="3492" width="6.7109375" style="4" customWidth="1"/>
    <col min="3493" max="3494" width="7.42578125" style="4" customWidth="1"/>
    <col min="3495" max="3495" width="7" style="4" customWidth="1"/>
    <col min="3496" max="3496" width="6.28515625" style="4" customWidth="1"/>
    <col min="3497" max="3497" width="9.140625" style="4"/>
    <col min="3498" max="3498" width="6.5703125" style="4" customWidth="1"/>
    <col min="3499" max="3499" width="6" style="4" customWidth="1"/>
    <col min="3500" max="3500" width="6.42578125" style="4" customWidth="1"/>
    <col min="3501" max="3501" width="7.28515625" style="4" customWidth="1"/>
    <col min="3502" max="3738" width="9.140625" style="4"/>
    <col min="3739" max="3739" width="4.5703125" style="4" customWidth="1"/>
    <col min="3740" max="3740" width="13.42578125" style="4" customWidth="1"/>
    <col min="3741" max="3741" width="9.140625" style="4"/>
    <col min="3742" max="3742" width="8.28515625" style="4" customWidth="1"/>
    <col min="3743" max="3744" width="9.140625" style="4"/>
    <col min="3745" max="3745" width="7.42578125" style="4" customWidth="1"/>
    <col min="3746" max="3746" width="7.28515625" style="4" customWidth="1"/>
    <col min="3747" max="3747" width="6.5703125" style="4" customWidth="1"/>
    <col min="3748" max="3748" width="6.7109375" style="4" customWidth="1"/>
    <col min="3749" max="3750" width="7.42578125" style="4" customWidth="1"/>
    <col min="3751" max="3751" width="7" style="4" customWidth="1"/>
    <col min="3752" max="3752" width="6.28515625" style="4" customWidth="1"/>
    <col min="3753" max="3753" width="9.140625" style="4"/>
    <col min="3754" max="3754" width="6.5703125" style="4" customWidth="1"/>
    <col min="3755" max="3755" width="6" style="4" customWidth="1"/>
    <col min="3756" max="3756" width="6.42578125" style="4" customWidth="1"/>
    <col min="3757" max="3757" width="7.28515625" style="4" customWidth="1"/>
    <col min="3758" max="3994" width="9.140625" style="4"/>
    <col min="3995" max="3995" width="4.5703125" style="4" customWidth="1"/>
    <col min="3996" max="3996" width="13.42578125" style="4" customWidth="1"/>
    <col min="3997" max="3997" width="9.140625" style="4"/>
    <col min="3998" max="3998" width="8.28515625" style="4" customWidth="1"/>
    <col min="3999" max="4000" width="9.140625" style="4"/>
    <col min="4001" max="4001" width="7.42578125" style="4" customWidth="1"/>
    <col min="4002" max="4002" width="7.28515625" style="4" customWidth="1"/>
    <col min="4003" max="4003" width="6.5703125" style="4" customWidth="1"/>
    <col min="4004" max="4004" width="6.7109375" style="4" customWidth="1"/>
    <col min="4005" max="4006" width="7.42578125" style="4" customWidth="1"/>
    <col min="4007" max="4007" width="7" style="4" customWidth="1"/>
    <col min="4008" max="4008" width="6.28515625" style="4" customWidth="1"/>
    <col min="4009" max="4009" width="9.140625" style="4"/>
    <col min="4010" max="4010" width="6.5703125" style="4" customWidth="1"/>
    <col min="4011" max="4011" width="6" style="4" customWidth="1"/>
    <col min="4012" max="4012" width="6.42578125" style="4" customWidth="1"/>
    <col min="4013" max="4013" width="7.28515625" style="4" customWidth="1"/>
    <col min="4014" max="4250" width="9.140625" style="4"/>
    <col min="4251" max="4251" width="4.5703125" style="4" customWidth="1"/>
    <col min="4252" max="4252" width="13.42578125" style="4" customWidth="1"/>
    <col min="4253" max="4253" width="9.140625" style="4"/>
    <col min="4254" max="4254" width="8.28515625" style="4" customWidth="1"/>
    <col min="4255" max="4256" width="9.140625" style="4"/>
    <col min="4257" max="4257" width="7.42578125" style="4" customWidth="1"/>
    <col min="4258" max="4258" width="7.28515625" style="4" customWidth="1"/>
    <col min="4259" max="4259" width="6.5703125" style="4" customWidth="1"/>
    <col min="4260" max="4260" width="6.7109375" style="4" customWidth="1"/>
    <col min="4261" max="4262" width="7.42578125" style="4" customWidth="1"/>
    <col min="4263" max="4263" width="7" style="4" customWidth="1"/>
    <col min="4264" max="4264" width="6.28515625" style="4" customWidth="1"/>
    <col min="4265" max="4265" width="9.140625" style="4"/>
    <col min="4266" max="4266" width="6.5703125" style="4" customWidth="1"/>
    <col min="4267" max="4267" width="6" style="4" customWidth="1"/>
    <col min="4268" max="4268" width="6.42578125" style="4" customWidth="1"/>
    <col min="4269" max="4269" width="7.28515625" style="4" customWidth="1"/>
    <col min="4270" max="4506" width="9.140625" style="4"/>
    <col min="4507" max="4507" width="4.5703125" style="4" customWidth="1"/>
    <col min="4508" max="4508" width="13.42578125" style="4" customWidth="1"/>
    <col min="4509" max="4509" width="9.140625" style="4"/>
    <col min="4510" max="4510" width="8.28515625" style="4" customWidth="1"/>
    <col min="4511" max="4512" width="9.140625" style="4"/>
    <col min="4513" max="4513" width="7.42578125" style="4" customWidth="1"/>
    <col min="4514" max="4514" width="7.28515625" style="4" customWidth="1"/>
    <col min="4515" max="4515" width="6.5703125" style="4" customWidth="1"/>
    <col min="4516" max="4516" width="6.7109375" style="4" customWidth="1"/>
    <col min="4517" max="4518" width="7.42578125" style="4" customWidth="1"/>
    <col min="4519" max="4519" width="7" style="4" customWidth="1"/>
    <col min="4520" max="4520" width="6.28515625" style="4" customWidth="1"/>
    <col min="4521" max="4521" width="9.140625" style="4"/>
    <col min="4522" max="4522" width="6.5703125" style="4" customWidth="1"/>
    <col min="4523" max="4523" width="6" style="4" customWidth="1"/>
    <col min="4524" max="4524" width="6.42578125" style="4" customWidth="1"/>
    <col min="4525" max="4525" width="7.28515625" style="4" customWidth="1"/>
    <col min="4526" max="4762" width="9.140625" style="4"/>
    <col min="4763" max="4763" width="4.5703125" style="4" customWidth="1"/>
    <col min="4764" max="4764" width="13.42578125" style="4" customWidth="1"/>
    <col min="4765" max="4765" width="9.140625" style="4"/>
    <col min="4766" max="4766" width="8.28515625" style="4" customWidth="1"/>
    <col min="4767" max="4768" width="9.140625" style="4"/>
    <col min="4769" max="4769" width="7.42578125" style="4" customWidth="1"/>
    <col min="4770" max="4770" width="7.28515625" style="4" customWidth="1"/>
    <col min="4771" max="4771" width="6.5703125" style="4" customWidth="1"/>
    <col min="4772" max="4772" width="6.7109375" style="4" customWidth="1"/>
    <col min="4773" max="4774" width="7.42578125" style="4" customWidth="1"/>
    <col min="4775" max="4775" width="7" style="4" customWidth="1"/>
    <col min="4776" max="4776" width="6.28515625" style="4" customWidth="1"/>
    <col min="4777" max="4777" width="9.140625" style="4"/>
    <col min="4778" max="4778" width="6.5703125" style="4" customWidth="1"/>
    <col min="4779" max="4779" width="6" style="4" customWidth="1"/>
    <col min="4780" max="4780" width="6.42578125" style="4" customWidth="1"/>
    <col min="4781" max="4781" width="7.28515625" style="4" customWidth="1"/>
    <col min="4782" max="5018" width="9.140625" style="4"/>
    <col min="5019" max="5019" width="4.5703125" style="4" customWidth="1"/>
    <col min="5020" max="5020" width="13.42578125" style="4" customWidth="1"/>
    <col min="5021" max="5021" width="9.140625" style="4"/>
    <col min="5022" max="5022" width="8.28515625" style="4" customWidth="1"/>
    <col min="5023" max="5024" width="9.140625" style="4"/>
    <col min="5025" max="5025" width="7.42578125" style="4" customWidth="1"/>
    <col min="5026" max="5026" width="7.28515625" style="4" customWidth="1"/>
    <col min="5027" max="5027" width="6.5703125" style="4" customWidth="1"/>
    <col min="5028" max="5028" width="6.7109375" style="4" customWidth="1"/>
    <col min="5029" max="5030" width="7.42578125" style="4" customWidth="1"/>
    <col min="5031" max="5031" width="7" style="4" customWidth="1"/>
    <col min="5032" max="5032" width="6.28515625" style="4" customWidth="1"/>
    <col min="5033" max="5033" width="9.140625" style="4"/>
    <col min="5034" max="5034" width="6.5703125" style="4" customWidth="1"/>
    <col min="5035" max="5035" width="6" style="4" customWidth="1"/>
    <col min="5036" max="5036" width="6.42578125" style="4" customWidth="1"/>
    <col min="5037" max="5037" width="7.28515625" style="4" customWidth="1"/>
    <col min="5038" max="5274" width="9.140625" style="4"/>
    <col min="5275" max="5275" width="4.5703125" style="4" customWidth="1"/>
    <col min="5276" max="5276" width="13.42578125" style="4" customWidth="1"/>
    <col min="5277" max="5277" width="9.140625" style="4"/>
    <col min="5278" max="5278" width="8.28515625" style="4" customWidth="1"/>
    <col min="5279" max="5280" width="9.140625" style="4"/>
    <col min="5281" max="5281" width="7.42578125" style="4" customWidth="1"/>
    <col min="5282" max="5282" width="7.28515625" style="4" customWidth="1"/>
    <col min="5283" max="5283" width="6.5703125" style="4" customWidth="1"/>
    <col min="5284" max="5284" width="6.7109375" style="4" customWidth="1"/>
    <col min="5285" max="5286" width="7.42578125" style="4" customWidth="1"/>
    <col min="5287" max="5287" width="7" style="4" customWidth="1"/>
    <col min="5288" max="5288" width="6.28515625" style="4" customWidth="1"/>
    <col min="5289" max="5289" width="9.140625" style="4"/>
    <col min="5290" max="5290" width="6.5703125" style="4" customWidth="1"/>
    <col min="5291" max="5291" width="6" style="4" customWidth="1"/>
    <col min="5292" max="5292" width="6.42578125" style="4" customWidth="1"/>
    <col min="5293" max="5293" width="7.28515625" style="4" customWidth="1"/>
    <col min="5294" max="5530" width="9.140625" style="4"/>
    <col min="5531" max="5531" width="4.5703125" style="4" customWidth="1"/>
    <col min="5532" max="5532" width="13.42578125" style="4" customWidth="1"/>
    <col min="5533" max="5533" width="9.140625" style="4"/>
    <col min="5534" max="5534" width="8.28515625" style="4" customWidth="1"/>
    <col min="5535" max="5536" width="9.140625" style="4"/>
    <col min="5537" max="5537" width="7.42578125" style="4" customWidth="1"/>
    <col min="5538" max="5538" width="7.28515625" style="4" customWidth="1"/>
    <col min="5539" max="5539" width="6.5703125" style="4" customWidth="1"/>
    <col min="5540" max="5540" width="6.7109375" style="4" customWidth="1"/>
    <col min="5541" max="5542" width="7.42578125" style="4" customWidth="1"/>
    <col min="5543" max="5543" width="7" style="4" customWidth="1"/>
    <col min="5544" max="5544" width="6.28515625" style="4" customWidth="1"/>
    <col min="5545" max="5545" width="9.140625" style="4"/>
    <col min="5546" max="5546" width="6.5703125" style="4" customWidth="1"/>
    <col min="5547" max="5547" width="6" style="4" customWidth="1"/>
    <col min="5548" max="5548" width="6.42578125" style="4" customWidth="1"/>
    <col min="5549" max="5549" width="7.28515625" style="4" customWidth="1"/>
    <col min="5550" max="5786" width="9.140625" style="4"/>
    <col min="5787" max="5787" width="4.5703125" style="4" customWidth="1"/>
    <col min="5788" max="5788" width="13.42578125" style="4" customWidth="1"/>
    <col min="5789" max="5789" width="9.140625" style="4"/>
    <col min="5790" max="5790" width="8.28515625" style="4" customWidth="1"/>
    <col min="5791" max="5792" width="9.140625" style="4"/>
    <col min="5793" max="5793" width="7.42578125" style="4" customWidth="1"/>
    <col min="5794" max="5794" width="7.28515625" style="4" customWidth="1"/>
    <col min="5795" max="5795" width="6.5703125" style="4" customWidth="1"/>
    <col min="5796" max="5796" width="6.7109375" style="4" customWidth="1"/>
    <col min="5797" max="5798" width="7.42578125" style="4" customWidth="1"/>
    <col min="5799" max="5799" width="7" style="4" customWidth="1"/>
    <col min="5800" max="5800" width="6.28515625" style="4" customWidth="1"/>
    <col min="5801" max="5801" width="9.140625" style="4"/>
    <col min="5802" max="5802" width="6.5703125" style="4" customWidth="1"/>
    <col min="5803" max="5803" width="6" style="4" customWidth="1"/>
    <col min="5804" max="5804" width="6.42578125" style="4" customWidth="1"/>
    <col min="5805" max="5805" width="7.28515625" style="4" customWidth="1"/>
    <col min="5806" max="6042" width="9.140625" style="4"/>
    <col min="6043" max="6043" width="4.5703125" style="4" customWidth="1"/>
    <col min="6044" max="6044" width="13.42578125" style="4" customWidth="1"/>
    <col min="6045" max="6045" width="9.140625" style="4"/>
    <col min="6046" max="6046" width="8.28515625" style="4" customWidth="1"/>
    <col min="6047" max="6048" width="9.140625" style="4"/>
    <col min="6049" max="6049" width="7.42578125" style="4" customWidth="1"/>
    <col min="6050" max="6050" width="7.28515625" style="4" customWidth="1"/>
    <col min="6051" max="6051" width="6.5703125" style="4" customWidth="1"/>
    <col min="6052" max="6052" width="6.7109375" style="4" customWidth="1"/>
    <col min="6053" max="6054" width="7.42578125" style="4" customWidth="1"/>
    <col min="6055" max="6055" width="7" style="4" customWidth="1"/>
    <col min="6056" max="6056" width="6.28515625" style="4" customWidth="1"/>
    <col min="6057" max="6057" width="9.140625" style="4"/>
    <col min="6058" max="6058" width="6.5703125" style="4" customWidth="1"/>
    <col min="6059" max="6059" width="6" style="4" customWidth="1"/>
    <col min="6060" max="6060" width="6.42578125" style="4" customWidth="1"/>
    <col min="6061" max="6061" width="7.28515625" style="4" customWidth="1"/>
    <col min="6062" max="6298" width="9.140625" style="4"/>
    <col min="6299" max="6299" width="4.5703125" style="4" customWidth="1"/>
    <col min="6300" max="6300" width="13.42578125" style="4" customWidth="1"/>
    <col min="6301" max="6301" width="9.140625" style="4"/>
    <col min="6302" max="6302" width="8.28515625" style="4" customWidth="1"/>
    <col min="6303" max="6304" width="9.140625" style="4"/>
    <col min="6305" max="6305" width="7.42578125" style="4" customWidth="1"/>
    <col min="6306" max="6306" width="7.28515625" style="4" customWidth="1"/>
    <col min="6307" max="6307" width="6.5703125" style="4" customWidth="1"/>
    <col min="6308" max="6308" width="6.7109375" style="4" customWidth="1"/>
    <col min="6309" max="6310" width="7.42578125" style="4" customWidth="1"/>
    <col min="6311" max="6311" width="7" style="4" customWidth="1"/>
    <col min="6312" max="6312" width="6.28515625" style="4" customWidth="1"/>
    <col min="6313" max="6313" width="9.140625" style="4"/>
    <col min="6314" max="6314" width="6.5703125" style="4" customWidth="1"/>
    <col min="6315" max="6315" width="6" style="4" customWidth="1"/>
    <col min="6316" max="6316" width="6.42578125" style="4" customWidth="1"/>
    <col min="6317" max="6317" width="7.28515625" style="4" customWidth="1"/>
    <col min="6318" max="6554" width="9.140625" style="4"/>
    <col min="6555" max="6555" width="4.5703125" style="4" customWidth="1"/>
    <col min="6556" max="6556" width="13.42578125" style="4" customWidth="1"/>
    <col min="6557" max="6557" width="9.140625" style="4"/>
    <col min="6558" max="6558" width="8.28515625" style="4" customWidth="1"/>
    <col min="6559" max="6560" width="9.140625" style="4"/>
    <col min="6561" max="6561" width="7.42578125" style="4" customWidth="1"/>
    <col min="6562" max="6562" width="7.28515625" style="4" customWidth="1"/>
    <col min="6563" max="6563" width="6.5703125" style="4" customWidth="1"/>
    <col min="6564" max="6564" width="6.7109375" style="4" customWidth="1"/>
    <col min="6565" max="6566" width="7.42578125" style="4" customWidth="1"/>
    <col min="6567" max="6567" width="7" style="4" customWidth="1"/>
    <col min="6568" max="6568" width="6.28515625" style="4" customWidth="1"/>
    <col min="6569" max="6569" width="9.140625" style="4"/>
    <col min="6570" max="6570" width="6.5703125" style="4" customWidth="1"/>
    <col min="6571" max="6571" width="6" style="4" customWidth="1"/>
    <col min="6572" max="6572" width="6.42578125" style="4" customWidth="1"/>
    <col min="6573" max="6573" width="7.28515625" style="4" customWidth="1"/>
    <col min="6574" max="6810" width="9.140625" style="4"/>
    <col min="6811" max="6811" width="4.5703125" style="4" customWidth="1"/>
    <col min="6812" max="6812" width="13.42578125" style="4" customWidth="1"/>
    <col min="6813" max="6813" width="9.140625" style="4"/>
    <col min="6814" max="6814" width="8.28515625" style="4" customWidth="1"/>
    <col min="6815" max="6816" width="9.140625" style="4"/>
    <col min="6817" max="6817" width="7.42578125" style="4" customWidth="1"/>
    <col min="6818" max="6818" width="7.28515625" style="4" customWidth="1"/>
    <col min="6819" max="6819" width="6.5703125" style="4" customWidth="1"/>
    <col min="6820" max="6820" width="6.7109375" style="4" customWidth="1"/>
    <col min="6821" max="6822" width="7.42578125" style="4" customWidth="1"/>
    <col min="6823" max="6823" width="7" style="4" customWidth="1"/>
    <col min="6824" max="6824" width="6.28515625" style="4" customWidth="1"/>
    <col min="6825" max="6825" width="9.140625" style="4"/>
    <col min="6826" max="6826" width="6.5703125" style="4" customWidth="1"/>
    <col min="6827" max="6827" width="6" style="4" customWidth="1"/>
    <col min="6828" max="6828" width="6.42578125" style="4" customWidth="1"/>
    <col min="6829" max="6829" width="7.28515625" style="4" customWidth="1"/>
    <col min="6830" max="7066" width="9.140625" style="4"/>
    <col min="7067" max="7067" width="4.5703125" style="4" customWidth="1"/>
    <col min="7068" max="7068" width="13.42578125" style="4" customWidth="1"/>
    <col min="7069" max="7069" width="9.140625" style="4"/>
    <col min="7070" max="7070" width="8.28515625" style="4" customWidth="1"/>
    <col min="7071" max="7072" width="9.140625" style="4"/>
    <col min="7073" max="7073" width="7.42578125" style="4" customWidth="1"/>
    <col min="7074" max="7074" width="7.28515625" style="4" customWidth="1"/>
    <col min="7075" max="7075" width="6.5703125" style="4" customWidth="1"/>
    <col min="7076" max="7076" width="6.7109375" style="4" customWidth="1"/>
    <col min="7077" max="7078" width="7.42578125" style="4" customWidth="1"/>
    <col min="7079" max="7079" width="7" style="4" customWidth="1"/>
    <col min="7080" max="7080" width="6.28515625" style="4" customWidth="1"/>
    <col min="7081" max="7081" width="9.140625" style="4"/>
    <col min="7082" max="7082" width="6.5703125" style="4" customWidth="1"/>
    <col min="7083" max="7083" width="6" style="4" customWidth="1"/>
    <col min="7084" max="7084" width="6.42578125" style="4" customWidth="1"/>
    <col min="7085" max="7085" width="7.28515625" style="4" customWidth="1"/>
    <col min="7086" max="7322" width="9.140625" style="4"/>
    <col min="7323" max="7323" width="4.5703125" style="4" customWidth="1"/>
    <col min="7324" max="7324" width="13.42578125" style="4" customWidth="1"/>
    <col min="7325" max="7325" width="9.140625" style="4"/>
    <col min="7326" max="7326" width="8.28515625" style="4" customWidth="1"/>
    <col min="7327" max="7328" width="9.140625" style="4"/>
    <col min="7329" max="7329" width="7.42578125" style="4" customWidth="1"/>
    <col min="7330" max="7330" width="7.28515625" style="4" customWidth="1"/>
    <col min="7331" max="7331" width="6.5703125" style="4" customWidth="1"/>
    <col min="7332" max="7332" width="6.7109375" style="4" customWidth="1"/>
    <col min="7333" max="7334" width="7.42578125" style="4" customWidth="1"/>
    <col min="7335" max="7335" width="7" style="4" customWidth="1"/>
    <col min="7336" max="7336" width="6.28515625" style="4" customWidth="1"/>
    <col min="7337" max="7337" width="9.140625" style="4"/>
    <col min="7338" max="7338" width="6.5703125" style="4" customWidth="1"/>
    <col min="7339" max="7339" width="6" style="4" customWidth="1"/>
    <col min="7340" max="7340" width="6.42578125" style="4" customWidth="1"/>
    <col min="7341" max="7341" width="7.28515625" style="4" customWidth="1"/>
    <col min="7342" max="7578" width="9.140625" style="4"/>
    <col min="7579" max="7579" width="4.5703125" style="4" customWidth="1"/>
    <col min="7580" max="7580" width="13.42578125" style="4" customWidth="1"/>
    <col min="7581" max="7581" width="9.140625" style="4"/>
    <col min="7582" max="7582" width="8.28515625" style="4" customWidth="1"/>
    <col min="7583" max="7584" width="9.140625" style="4"/>
    <col min="7585" max="7585" width="7.42578125" style="4" customWidth="1"/>
    <col min="7586" max="7586" width="7.28515625" style="4" customWidth="1"/>
    <col min="7587" max="7587" width="6.5703125" style="4" customWidth="1"/>
    <col min="7588" max="7588" width="6.7109375" style="4" customWidth="1"/>
    <col min="7589" max="7590" width="7.42578125" style="4" customWidth="1"/>
    <col min="7591" max="7591" width="7" style="4" customWidth="1"/>
    <col min="7592" max="7592" width="6.28515625" style="4" customWidth="1"/>
    <col min="7593" max="7593" width="9.140625" style="4"/>
    <col min="7594" max="7594" width="6.5703125" style="4" customWidth="1"/>
    <col min="7595" max="7595" width="6" style="4" customWidth="1"/>
    <col min="7596" max="7596" width="6.42578125" style="4" customWidth="1"/>
    <col min="7597" max="7597" width="7.28515625" style="4" customWidth="1"/>
    <col min="7598" max="7834" width="9.140625" style="4"/>
    <col min="7835" max="7835" width="4.5703125" style="4" customWidth="1"/>
    <col min="7836" max="7836" width="13.42578125" style="4" customWidth="1"/>
    <col min="7837" max="7837" width="9.140625" style="4"/>
    <col min="7838" max="7838" width="8.28515625" style="4" customWidth="1"/>
    <col min="7839" max="7840" width="9.140625" style="4"/>
    <col min="7841" max="7841" width="7.42578125" style="4" customWidth="1"/>
    <col min="7842" max="7842" width="7.28515625" style="4" customWidth="1"/>
    <col min="7843" max="7843" width="6.5703125" style="4" customWidth="1"/>
    <col min="7844" max="7844" width="6.7109375" style="4" customWidth="1"/>
    <col min="7845" max="7846" width="7.42578125" style="4" customWidth="1"/>
    <col min="7847" max="7847" width="7" style="4" customWidth="1"/>
    <col min="7848" max="7848" width="6.28515625" style="4" customWidth="1"/>
    <col min="7849" max="7849" width="9.140625" style="4"/>
    <col min="7850" max="7850" width="6.5703125" style="4" customWidth="1"/>
    <col min="7851" max="7851" width="6" style="4" customWidth="1"/>
    <col min="7852" max="7852" width="6.42578125" style="4" customWidth="1"/>
    <col min="7853" max="7853" width="7.28515625" style="4" customWidth="1"/>
    <col min="7854" max="8090" width="9.140625" style="4"/>
    <col min="8091" max="8091" width="4.5703125" style="4" customWidth="1"/>
    <col min="8092" max="8092" width="13.42578125" style="4" customWidth="1"/>
    <col min="8093" max="8093" width="9.140625" style="4"/>
    <col min="8094" max="8094" width="8.28515625" style="4" customWidth="1"/>
    <col min="8095" max="8096" width="9.140625" style="4"/>
    <col min="8097" max="8097" width="7.42578125" style="4" customWidth="1"/>
    <col min="8098" max="8098" width="7.28515625" style="4" customWidth="1"/>
    <col min="8099" max="8099" width="6.5703125" style="4" customWidth="1"/>
    <col min="8100" max="8100" width="6.7109375" style="4" customWidth="1"/>
    <col min="8101" max="8102" width="7.42578125" style="4" customWidth="1"/>
    <col min="8103" max="8103" width="7" style="4" customWidth="1"/>
    <col min="8104" max="8104" width="6.28515625" style="4" customWidth="1"/>
    <col min="8105" max="8105" width="9.140625" style="4"/>
    <col min="8106" max="8106" width="6.5703125" style="4" customWidth="1"/>
    <col min="8107" max="8107" width="6" style="4" customWidth="1"/>
    <col min="8108" max="8108" width="6.42578125" style="4" customWidth="1"/>
    <col min="8109" max="8109" width="7.28515625" style="4" customWidth="1"/>
    <col min="8110" max="8346" width="9.140625" style="4"/>
    <col min="8347" max="8347" width="4.5703125" style="4" customWidth="1"/>
    <col min="8348" max="8348" width="13.42578125" style="4" customWidth="1"/>
    <col min="8349" max="8349" width="9.140625" style="4"/>
    <col min="8350" max="8350" width="8.28515625" style="4" customWidth="1"/>
    <col min="8351" max="8352" width="9.140625" style="4"/>
    <col min="8353" max="8353" width="7.42578125" style="4" customWidth="1"/>
    <col min="8354" max="8354" width="7.28515625" style="4" customWidth="1"/>
    <col min="8355" max="8355" width="6.5703125" style="4" customWidth="1"/>
    <col min="8356" max="8356" width="6.7109375" style="4" customWidth="1"/>
    <col min="8357" max="8358" width="7.42578125" style="4" customWidth="1"/>
    <col min="8359" max="8359" width="7" style="4" customWidth="1"/>
    <col min="8360" max="8360" width="6.28515625" style="4" customWidth="1"/>
    <col min="8361" max="8361" width="9.140625" style="4"/>
    <col min="8362" max="8362" width="6.5703125" style="4" customWidth="1"/>
    <col min="8363" max="8363" width="6" style="4" customWidth="1"/>
    <col min="8364" max="8364" width="6.42578125" style="4" customWidth="1"/>
    <col min="8365" max="8365" width="7.28515625" style="4" customWidth="1"/>
    <col min="8366" max="8602" width="9.140625" style="4"/>
    <col min="8603" max="8603" width="4.5703125" style="4" customWidth="1"/>
    <col min="8604" max="8604" width="13.42578125" style="4" customWidth="1"/>
    <col min="8605" max="8605" width="9.140625" style="4"/>
    <col min="8606" max="8606" width="8.28515625" style="4" customWidth="1"/>
    <col min="8607" max="8608" width="9.140625" style="4"/>
    <col min="8609" max="8609" width="7.42578125" style="4" customWidth="1"/>
    <col min="8610" max="8610" width="7.28515625" style="4" customWidth="1"/>
    <col min="8611" max="8611" width="6.5703125" style="4" customWidth="1"/>
    <col min="8612" max="8612" width="6.7109375" style="4" customWidth="1"/>
    <col min="8613" max="8614" width="7.42578125" style="4" customWidth="1"/>
    <col min="8615" max="8615" width="7" style="4" customWidth="1"/>
    <col min="8616" max="8616" width="6.28515625" style="4" customWidth="1"/>
    <col min="8617" max="8617" width="9.140625" style="4"/>
    <col min="8618" max="8618" width="6.5703125" style="4" customWidth="1"/>
    <col min="8619" max="8619" width="6" style="4" customWidth="1"/>
    <col min="8620" max="8620" width="6.42578125" style="4" customWidth="1"/>
    <col min="8621" max="8621" width="7.28515625" style="4" customWidth="1"/>
    <col min="8622" max="8858" width="9.140625" style="4"/>
    <col min="8859" max="8859" width="4.5703125" style="4" customWidth="1"/>
    <col min="8860" max="8860" width="13.42578125" style="4" customWidth="1"/>
    <col min="8861" max="8861" width="9.140625" style="4"/>
    <col min="8862" max="8862" width="8.28515625" style="4" customWidth="1"/>
    <col min="8863" max="8864" width="9.140625" style="4"/>
    <col min="8865" max="8865" width="7.42578125" style="4" customWidth="1"/>
    <col min="8866" max="8866" width="7.28515625" style="4" customWidth="1"/>
    <col min="8867" max="8867" width="6.5703125" style="4" customWidth="1"/>
    <col min="8868" max="8868" width="6.7109375" style="4" customWidth="1"/>
    <col min="8869" max="8870" width="7.42578125" style="4" customWidth="1"/>
    <col min="8871" max="8871" width="7" style="4" customWidth="1"/>
    <col min="8872" max="8872" width="6.28515625" style="4" customWidth="1"/>
    <col min="8873" max="8873" width="9.140625" style="4"/>
    <col min="8874" max="8874" width="6.5703125" style="4" customWidth="1"/>
    <col min="8875" max="8875" width="6" style="4" customWidth="1"/>
    <col min="8876" max="8876" width="6.42578125" style="4" customWidth="1"/>
    <col min="8877" max="8877" width="7.28515625" style="4" customWidth="1"/>
    <col min="8878" max="9114" width="9.140625" style="4"/>
    <col min="9115" max="9115" width="4.5703125" style="4" customWidth="1"/>
    <col min="9116" max="9116" width="13.42578125" style="4" customWidth="1"/>
    <col min="9117" max="9117" width="9.140625" style="4"/>
    <col min="9118" max="9118" width="8.28515625" style="4" customWidth="1"/>
    <col min="9119" max="9120" width="9.140625" style="4"/>
    <col min="9121" max="9121" width="7.42578125" style="4" customWidth="1"/>
    <col min="9122" max="9122" width="7.28515625" style="4" customWidth="1"/>
    <col min="9123" max="9123" width="6.5703125" style="4" customWidth="1"/>
    <col min="9124" max="9124" width="6.7109375" style="4" customWidth="1"/>
    <col min="9125" max="9126" width="7.42578125" style="4" customWidth="1"/>
    <col min="9127" max="9127" width="7" style="4" customWidth="1"/>
    <col min="9128" max="9128" width="6.28515625" style="4" customWidth="1"/>
    <col min="9129" max="9129" width="9.140625" style="4"/>
    <col min="9130" max="9130" width="6.5703125" style="4" customWidth="1"/>
    <col min="9131" max="9131" width="6" style="4" customWidth="1"/>
    <col min="9132" max="9132" width="6.42578125" style="4" customWidth="1"/>
    <col min="9133" max="9133" width="7.28515625" style="4" customWidth="1"/>
    <col min="9134" max="9370" width="9.140625" style="4"/>
    <col min="9371" max="9371" width="4.5703125" style="4" customWidth="1"/>
    <col min="9372" max="9372" width="13.42578125" style="4" customWidth="1"/>
    <col min="9373" max="9373" width="9.140625" style="4"/>
    <col min="9374" max="9374" width="8.28515625" style="4" customWidth="1"/>
    <col min="9375" max="9376" width="9.140625" style="4"/>
    <col min="9377" max="9377" width="7.42578125" style="4" customWidth="1"/>
    <col min="9378" max="9378" width="7.28515625" style="4" customWidth="1"/>
    <col min="9379" max="9379" width="6.5703125" style="4" customWidth="1"/>
    <col min="9380" max="9380" width="6.7109375" style="4" customWidth="1"/>
    <col min="9381" max="9382" width="7.42578125" style="4" customWidth="1"/>
    <col min="9383" max="9383" width="7" style="4" customWidth="1"/>
    <col min="9384" max="9384" width="6.28515625" style="4" customWidth="1"/>
    <col min="9385" max="9385" width="9.140625" style="4"/>
    <col min="9386" max="9386" width="6.5703125" style="4" customWidth="1"/>
    <col min="9387" max="9387" width="6" style="4" customWidth="1"/>
    <col min="9388" max="9388" width="6.42578125" style="4" customWidth="1"/>
    <col min="9389" max="9389" width="7.28515625" style="4" customWidth="1"/>
    <col min="9390" max="9626" width="9.140625" style="4"/>
    <col min="9627" max="9627" width="4.5703125" style="4" customWidth="1"/>
    <col min="9628" max="9628" width="13.42578125" style="4" customWidth="1"/>
    <col min="9629" max="9629" width="9.140625" style="4"/>
    <col min="9630" max="9630" width="8.28515625" style="4" customWidth="1"/>
    <col min="9631" max="9632" width="9.140625" style="4"/>
    <col min="9633" max="9633" width="7.42578125" style="4" customWidth="1"/>
    <col min="9634" max="9634" width="7.28515625" style="4" customWidth="1"/>
    <col min="9635" max="9635" width="6.5703125" style="4" customWidth="1"/>
    <col min="9636" max="9636" width="6.7109375" style="4" customWidth="1"/>
    <col min="9637" max="9638" width="7.42578125" style="4" customWidth="1"/>
    <col min="9639" max="9639" width="7" style="4" customWidth="1"/>
    <col min="9640" max="9640" width="6.28515625" style="4" customWidth="1"/>
    <col min="9641" max="9641" width="9.140625" style="4"/>
    <col min="9642" max="9642" width="6.5703125" style="4" customWidth="1"/>
    <col min="9643" max="9643" width="6" style="4" customWidth="1"/>
    <col min="9644" max="9644" width="6.42578125" style="4" customWidth="1"/>
    <col min="9645" max="9645" width="7.28515625" style="4" customWidth="1"/>
    <col min="9646" max="9882" width="9.140625" style="4"/>
    <col min="9883" max="9883" width="4.5703125" style="4" customWidth="1"/>
    <col min="9884" max="9884" width="13.42578125" style="4" customWidth="1"/>
    <col min="9885" max="9885" width="9.140625" style="4"/>
    <col min="9886" max="9886" width="8.28515625" style="4" customWidth="1"/>
    <col min="9887" max="9888" width="9.140625" style="4"/>
    <col min="9889" max="9889" width="7.42578125" style="4" customWidth="1"/>
    <col min="9890" max="9890" width="7.28515625" style="4" customWidth="1"/>
    <col min="9891" max="9891" width="6.5703125" style="4" customWidth="1"/>
    <col min="9892" max="9892" width="6.7109375" style="4" customWidth="1"/>
    <col min="9893" max="9894" width="7.42578125" style="4" customWidth="1"/>
    <col min="9895" max="9895" width="7" style="4" customWidth="1"/>
    <col min="9896" max="9896" width="6.28515625" style="4" customWidth="1"/>
    <col min="9897" max="9897" width="9.140625" style="4"/>
    <col min="9898" max="9898" width="6.5703125" style="4" customWidth="1"/>
    <col min="9899" max="9899" width="6" style="4" customWidth="1"/>
    <col min="9900" max="9900" width="6.42578125" style="4" customWidth="1"/>
    <col min="9901" max="9901" width="7.28515625" style="4" customWidth="1"/>
    <col min="9902" max="10138" width="9.140625" style="4"/>
    <col min="10139" max="10139" width="4.5703125" style="4" customWidth="1"/>
    <col min="10140" max="10140" width="13.42578125" style="4" customWidth="1"/>
    <col min="10141" max="10141" width="9.140625" style="4"/>
    <col min="10142" max="10142" width="8.28515625" style="4" customWidth="1"/>
    <col min="10143" max="10144" width="9.140625" style="4"/>
    <col min="10145" max="10145" width="7.42578125" style="4" customWidth="1"/>
    <col min="10146" max="10146" width="7.28515625" style="4" customWidth="1"/>
    <col min="10147" max="10147" width="6.5703125" style="4" customWidth="1"/>
    <col min="10148" max="10148" width="6.7109375" style="4" customWidth="1"/>
    <col min="10149" max="10150" width="7.42578125" style="4" customWidth="1"/>
    <col min="10151" max="10151" width="7" style="4" customWidth="1"/>
    <col min="10152" max="10152" width="6.28515625" style="4" customWidth="1"/>
    <col min="10153" max="10153" width="9.140625" style="4"/>
    <col min="10154" max="10154" width="6.5703125" style="4" customWidth="1"/>
    <col min="10155" max="10155" width="6" style="4" customWidth="1"/>
    <col min="10156" max="10156" width="6.42578125" style="4" customWidth="1"/>
    <col min="10157" max="10157" width="7.28515625" style="4" customWidth="1"/>
    <col min="10158" max="10394" width="9.140625" style="4"/>
    <col min="10395" max="10395" width="4.5703125" style="4" customWidth="1"/>
    <col min="10396" max="10396" width="13.42578125" style="4" customWidth="1"/>
    <col min="10397" max="10397" width="9.140625" style="4"/>
    <col min="10398" max="10398" width="8.28515625" style="4" customWidth="1"/>
    <col min="10399" max="10400" width="9.140625" style="4"/>
    <col min="10401" max="10401" width="7.42578125" style="4" customWidth="1"/>
    <col min="10402" max="10402" width="7.28515625" style="4" customWidth="1"/>
    <col min="10403" max="10403" width="6.5703125" style="4" customWidth="1"/>
    <col min="10404" max="10404" width="6.7109375" style="4" customWidth="1"/>
    <col min="10405" max="10406" width="7.42578125" style="4" customWidth="1"/>
    <col min="10407" max="10407" width="7" style="4" customWidth="1"/>
    <col min="10408" max="10408" width="6.28515625" style="4" customWidth="1"/>
    <col min="10409" max="10409" width="9.140625" style="4"/>
    <col min="10410" max="10410" width="6.5703125" style="4" customWidth="1"/>
    <col min="10411" max="10411" width="6" style="4" customWidth="1"/>
    <col min="10412" max="10412" width="6.42578125" style="4" customWidth="1"/>
    <col min="10413" max="10413" width="7.28515625" style="4" customWidth="1"/>
    <col min="10414" max="10650" width="9.140625" style="4"/>
    <col min="10651" max="10651" width="4.5703125" style="4" customWidth="1"/>
    <col min="10652" max="10652" width="13.42578125" style="4" customWidth="1"/>
    <col min="10653" max="10653" width="9.140625" style="4"/>
    <col min="10654" max="10654" width="8.28515625" style="4" customWidth="1"/>
    <col min="10655" max="10656" width="9.140625" style="4"/>
    <col min="10657" max="10657" width="7.42578125" style="4" customWidth="1"/>
    <col min="10658" max="10658" width="7.28515625" style="4" customWidth="1"/>
    <col min="10659" max="10659" width="6.5703125" style="4" customWidth="1"/>
    <col min="10660" max="10660" width="6.7109375" style="4" customWidth="1"/>
    <col min="10661" max="10662" width="7.42578125" style="4" customWidth="1"/>
    <col min="10663" max="10663" width="7" style="4" customWidth="1"/>
    <col min="10664" max="10664" width="6.28515625" style="4" customWidth="1"/>
    <col min="10665" max="10665" width="9.140625" style="4"/>
    <col min="10666" max="10666" width="6.5703125" style="4" customWidth="1"/>
    <col min="10667" max="10667" width="6" style="4" customWidth="1"/>
    <col min="10668" max="10668" width="6.42578125" style="4" customWidth="1"/>
    <col min="10669" max="10669" width="7.28515625" style="4" customWidth="1"/>
    <col min="10670" max="10906" width="9.140625" style="4"/>
    <col min="10907" max="10907" width="4.5703125" style="4" customWidth="1"/>
    <col min="10908" max="10908" width="13.42578125" style="4" customWidth="1"/>
    <col min="10909" max="10909" width="9.140625" style="4"/>
    <col min="10910" max="10910" width="8.28515625" style="4" customWidth="1"/>
    <col min="10911" max="10912" width="9.140625" style="4"/>
    <col min="10913" max="10913" width="7.42578125" style="4" customWidth="1"/>
    <col min="10914" max="10914" width="7.28515625" style="4" customWidth="1"/>
    <col min="10915" max="10915" width="6.5703125" style="4" customWidth="1"/>
    <col min="10916" max="10916" width="6.7109375" style="4" customWidth="1"/>
    <col min="10917" max="10918" width="7.42578125" style="4" customWidth="1"/>
    <col min="10919" max="10919" width="7" style="4" customWidth="1"/>
    <col min="10920" max="10920" width="6.28515625" style="4" customWidth="1"/>
    <col min="10921" max="10921" width="9.140625" style="4"/>
    <col min="10922" max="10922" width="6.5703125" style="4" customWidth="1"/>
    <col min="10923" max="10923" width="6" style="4" customWidth="1"/>
    <col min="10924" max="10924" width="6.42578125" style="4" customWidth="1"/>
    <col min="10925" max="10925" width="7.28515625" style="4" customWidth="1"/>
    <col min="10926" max="11162" width="9.140625" style="4"/>
    <col min="11163" max="11163" width="4.5703125" style="4" customWidth="1"/>
    <col min="11164" max="11164" width="13.42578125" style="4" customWidth="1"/>
    <col min="11165" max="11165" width="9.140625" style="4"/>
    <col min="11166" max="11166" width="8.28515625" style="4" customWidth="1"/>
    <col min="11167" max="11168" width="9.140625" style="4"/>
    <col min="11169" max="11169" width="7.42578125" style="4" customWidth="1"/>
    <col min="11170" max="11170" width="7.28515625" style="4" customWidth="1"/>
    <col min="11171" max="11171" width="6.5703125" style="4" customWidth="1"/>
    <col min="11172" max="11172" width="6.7109375" style="4" customWidth="1"/>
    <col min="11173" max="11174" width="7.42578125" style="4" customWidth="1"/>
    <col min="11175" max="11175" width="7" style="4" customWidth="1"/>
    <col min="11176" max="11176" width="6.28515625" style="4" customWidth="1"/>
    <col min="11177" max="11177" width="9.140625" style="4"/>
    <col min="11178" max="11178" width="6.5703125" style="4" customWidth="1"/>
    <col min="11179" max="11179" width="6" style="4" customWidth="1"/>
    <col min="11180" max="11180" width="6.42578125" style="4" customWidth="1"/>
    <col min="11181" max="11181" width="7.28515625" style="4" customWidth="1"/>
    <col min="11182" max="11418" width="9.140625" style="4"/>
    <col min="11419" max="11419" width="4.5703125" style="4" customWidth="1"/>
    <col min="11420" max="11420" width="13.42578125" style="4" customWidth="1"/>
    <col min="11421" max="11421" width="9.140625" style="4"/>
    <col min="11422" max="11422" width="8.28515625" style="4" customWidth="1"/>
    <col min="11423" max="11424" width="9.140625" style="4"/>
    <col min="11425" max="11425" width="7.42578125" style="4" customWidth="1"/>
    <col min="11426" max="11426" width="7.28515625" style="4" customWidth="1"/>
    <col min="11427" max="11427" width="6.5703125" style="4" customWidth="1"/>
    <col min="11428" max="11428" width="6.7109375" style="4" customWidth="1"/>
    <col min="11429" max="11430" width="7.42578125" style="4" customWidth="1"/>
    <col min="11431" max="11431" width="7" style="4" customWidth="1"/>
    <col min="11432" max="11432" width="6.28515625" style="4" customWidth="1"/>
    <col min="11433" max="11433" width="9.140625" style="4"/>
    <col min="11434" max="11434" width="6.5703125" style="4" customWidth="1"/>
    <col min="11435" max="11435" width="6" style="4" customWidth="1"/>
    <col min="11436" max="11436" width="6.42578125" style="4" customWidth="1"/>
    <col min="11437" max="11437" width="7.28515625" style="4" customWidth="1"/>
    <col min="11438" max="11674" width="9.140625" style="4"/>
    <col min="11675" max="11675" width="4.5703125" style="4" customWidth="1"/>
    <col min="11676" max="11676" width="13.42578125" style="4" customWidth="1"/>
    <col min="11677" max="11677" width="9.140625" style="4"/>
    <col min="11678" max="11678" width="8.28515625" style="4" customWidth="1"/>
    <col min="11679" max="11680" width="9.140625" style="4"/>
    <col min="11681" max="11681" width="7.42578125" style="4" customWidth="1"/>
    <col min="11682" max="11682" width="7.28515625" style="4" customWidth="1"/>
    <col min="11683" max="11683" width="6.5703125" style="4" customWidth="1"/>
    <col min="11684" max="11684" width="6.7109375" style="4" customWidth="1"/>
    <col min="11685" max="11686" width="7.42578125" style="4" customWidth="1"/>
    <col min="11687" max="11687" width="7" style="4" customWidth="1"/>
    <col min="11688" max="11688" width="6.28515625" style="4" customWidth="1"/>
    <col min="11689" max="11689" width="9.140625" style="4"/>
    <col min="11690" max="11690" width="6.5703125" style="4" customWidth="1"/>
    <col min="11691" max="11691" width="6" style="4" customWidth="1"/>
    <col min="11692" max="11692" width="6.42578125" style="4" customWidth="1"/>
    <col min="11693" max="11693" width="7.28515625" style="4" customWidth="1"/>
    <col min="11694" max="11930" width="9.140625" style="4"/>
    <col min="11931" max="11931" width="4.5703125" style="4" customWidth="1"/>
    <col min="11932" max="11932" width="13.42578125" style="4" customWidth="1"/>
    <col min="11933" max="11933" width="9.140625" style="4"/>
    <col min="11934" max="11934" width="8.28515625" style="4" customWidth="1"/>
    <col min="11935" max="11936" width="9.140625" style="4"/>
    <col min="11937" max="11937" width="7.42578125" style="4" customWidth="1"/>
    <col min="11938" max="11938" width="7.28515625" style="4" customWidth="1"/>
    <col min="11939" max="11939" width="6.5703125" style="4" customWidth="1"/>
    <col min="11940" max="11940" width="6.7109375" style="4" customWidth="1"/>
    <col min="11941" max="11942" width="7.42578125" style="4" customWidth="1"/>
    <col min="11943" max="11943" width="7" style="4" customWidth="1"/>
    <col min="11944" max="11944" width="6.28515625" style="4" customWidth="1"/>
    <col min="11945" max="11945" width="9.140625" style="4"/>
    <col min="11946" max="11946" width="6.5703125" style="4" customWidth="1"/>
    <col min="11947" max="11947" width="6" style="4" customWidth="1"/>
    <col min="11948" max="11948" width="6.42578125" style="4" customWidth="1"/>
    <col min="11949" max="11949" width="7.28515625" style="4" customWidth="1"/>
    <col min="11950" max="12186" width="9.140625" style="4"/>
    <col min="12187" max="12187" width="4.5703125" style="4" customWidth="1"/>
    <col min="12188" max="12188" width="13.42578125" style="4" customWidth="1"/>
    <col min="12189" max="12189" width="9.140625" style="4"/>
    <col min="12190" max="12190" width="8.28515625" style="4" customWidth="1"/>
    <col min="12191" max="12192" width="9.140625" style="4"/>
    <col min="12193" max="12193" width="7.42578125" style="4" customWidth="1"/>
    <col min="12194" max="12194" width="7.28515625" style="4" customWidth="1"/>
    <col min="12195" max="12195" width="6.5703125" style="4" customWidth="1"/>
    <col min="12196" max="12196" width="6.7109375" style="4" customWidth="1"/>
    <col min="12197" max="12198" width="7.42578125" style="4" customWidth="1"/>
    <col min="12199" max="12199" width="7" style="4" customWidth="1"/>
    <col min="12200" max="12200" width="6.28515625" style="4" customWidth="1"/>
    <col min="12201" max="12201" width="9.140625" style="4"/>
    <col min="12202" max="12202" width="6.5703125" style="4" customWidth="1"/>
    <col min="12203" max="12203" width="6" style="4" customWidth="1"/>
    <col min="12204" max="12204" width="6.42578125" style="4" customWidth="1"/>
    <col min="12205" max="12205" width="7.28515625" style="4" customWidth="1"/>
    <col min="12206" max="12442" width="9.140625" style="4"/>
    <col min="12443" max="12443" width="4.5703125" style="4" customWidth="1"/>
    <col min="12444" max="12444" width="13.42578125" style="4" customWidth="1"/>
    <col min="12445" max="12445" width="9.140625" style="4"/>
    <col min="12446" max="12446" width="8.28515625" style="4" customWidth="1"/>
    <col min="12447" max="12448" width="9.140625" style="4"/>
    <col min="12449" max="12449" width="7.42578125" style="4" customWidth="1"/>
    <col min="12450" max="12450" width="7.28515625" style="4" customWidth="1"/>
    <col min="12451" max="12451" width="6.5703125" style="4" customWidth="1"/>
    <col min="12452" max="12452" width="6.7109375" style="4" customWidth="1"/>
    <col min="12453" max="12454" width="7.42578125" style="4" customWidth="1"/>
    <col min="12455" max="12455" width="7" style="4" customWidth="1"/>
    <col min="12456" max="12456" width="6.28515625" style="4" customWidth="1"/>
    <col min="12457" max="12457" width="9.140625" style="4"/>
    <col min="12458" max="12458" width="6.5703125" style="4" customWidth="1"/>
    <col min="12459" max="12459" width="6" style="4" customWidth="1"/>
    <col min="12460" max="12460" width="6.42578125" style="4" customWidth="1"/>
    <col min="12461" max="12461" width="7.28515625" style="4" customWidth="1"/>
    <col min="12462" max="12698" width="9.140625" style="4"/>
    <col min="12699" max="12699" width="4.5703125" style="4" customWidth="1"/>
    <col min="12700" max="12700" width="13.42578125" style="4" customWidth="1"/>
    <col min="12701" max="12701" width="9.140625" style="4"/>
    <col min="12702" max="12702" width="8.28515625" style="4" customWidth="1"/>
    <col min="12703" max="12704" width="9.140625" style="4"/>
    <col min="12705" max="12705" width="7.42578125" style="4" customWidth="1"/>
    <col min="12706" max="12706" width="7.28515625" style="4" customWidth="1"/>
    <col min="12707" max="12707" width="6.5703125" style="4" customWidth="1"/>
    <col min="12708" max="12708" width="6.7109375" style="4" customWidth="1"/>
    <col min="12709" max="12710" width="7.42578125" style="4" customWidth="1"/>
    <col min="12711" max="12711" width="7" style="4" customWidth="1"/>
    <col min="12712" max="12712" width="6.28515625" style="4" customWidth="1"/>
    <col min="12713" max="12713" width="9.140625" style="4"/>
    <col min="12714" max="12714" width="6.5703125" style="4" customWidth="1"/>
    <col min="12715" max="12715" width="6" style="4" customWidth="1"/>
    <col min="12716" max="12716" width="6.42578125" style="4" customWidth="1"/>
    <col min="12717" max="12717" width="7.28515625" style="4" customWidth="1"/>
    <col min="12718" max="12954" width="9.140625" style="4"/>
    <col min="12955" max="12955" width="4.5703125" style="4" customWidth="1"/>
    <col min="12956" max="12956" width="13.42578125" style="4" customWidth="1"/>
    <col min="12957" max="12957" width="9.140625" style="4"/>
    <col min="12958" max="12958" width="8.28515625" style="4" customWidth="1"/>
    <col min="12959" max="12960" width="9.140625" style="4"/>
    <col min="12961" max="12961" width="7.42578125" style="4" customWidth="1"/>
    <col min="12962" max="12962" width="7.28515625" style="4" customWidth="1"/>
    <col min="12963" max="12963" width="6.5703125" style="4" customWidth="1"/>
    <col min="12964" max="12964" width="6.7109375" style="4" customWidth="1"/>
    <col min="12965" max="12966" width="7.42578125" style="4" customWidth="1"/>
    <col min="12967" max="12967" width="7" style="4" customWidth="1"/>
    <col min="12968" max="12968" width="6.28515625" style="4" customWidth="1"/>
    <col min="12969" max="12969" width="9.140625" style="4"/>
    <col min="12970" max="12970" width="6.5703125" style="4" customWidth="1"/>
    <col min="12971" max="12971" width="6" style="4" customWidth="1"/>
    <col min="12972" max="12972" width="6.42578125" style="4" customWidth="1"/>
    <col min="12973" max="12973" width="7.28515625" style="4" customWidth="1"/>
    <col min="12974" max="13210" width="9.140625" style="4"/>
    <col min="13211" max="13211" width="4.5703125" style="4" customWidth="1"/>
    <col min="13212" max="13212" width="13.42578125" style="4" customWidth="1"/>
    <col min="13213" max="13213" width="9.140625" style="4"/>
    <col min="13214" max="13214" width="8.28515625" style="4" customWidth="1"/>
    <col min="13215" max="13216" width="9.140625" style="4"/>
    <col min="13217" max="13217" width="7.42578125" style="4" customWidth="1"/>
    <col min="13218" max="13218" width="7.28515625" style="4" customWidth="1"/>
    <col min="13219" max="13219" width="6.5703125" style="4" customWidth="1"/>
    <col min="13220" max="13220" width="6.7109375" style="4" customWidth="1"/>
    <col min="13221" max="13222" width="7.42578125" style="4" customWidth="1"/>
    <col min="13223" max="13223" width="7" style="4" customWidth="1"/>
    <col min="13224" max="13224" width="6.28515625" style="4" customWidth="1"/>
    <col min="13225" max="13225" width="9.140625" style="4"/>
    <col min="13226" max="13226" width="6.5703125" style="4" customWidth="1"/>
    <col min="13227" max="13227" width="6" style="4" customWidth="1"/>
    <col min="13228" max="13228" width="6.42578125" style="4" customWidth="1"/>
    <col min="13229" max="13229" width="7.28515625" style="4" customWidth="1"/>
    <col min="13230" max="13466" width="9.140625" style="4"/>
    <col min="13467" max="13467" width="4.5703125" style="4" customWidth="1"/>
    <col min="13468" max="13468" width="13.42578125" style="4" customWidth="1"/>
    <col min="13469" max="13469" width="9.140625" style="4"/>
    <col min="13470" max="13470" width="8.28515625" style="4" customWidth="1"/>
    <col min="13471" max="13472" width="9.140625" style="4"/>
    <col min="13473" max="13473" width="7.42578125" style="4" customWidth="1"/>
    <col min="13474" max="13474" width="7.28515625" style="4" customWidth="1"/>
    <col min="13475" max="13475" width="6.5703125" style="4" customWidth="1"/>
    <col min="13476" max="13476" width="6.7109375" style="4" customWidth="1"/>
    <col min="13477" max="13478" width="7.42578125" style="4" customWidth="1"/>
    <col min="13479" max="13479" width="7" style="4" customWidth="1"/>
    <col min="13480" max="13480" width="6.28515625" style="4" customWidth="1"/>
    <col min="13481" max="13481" width="9.140625" style="4"/>
    <col min="13482" max="13482" width="6.5703125" style="4" customWidth="1"/>
    <col min="13483" max="13483" width="6" style="4" customWidth="1"/>
    <col min="13484" max="13484" width="6.42578125" style="4" customWidth="1"/>
    <col min="13485" max="13485" width="7.28515625" style="4" customWidth="1"/>
    <col min="13486" max="13722" width="9.140625" style="4"/>
    <col min="13723" max="13723" width="4.5703125" style="4" customWidth="1"/>
    <col min="13724" max="13724" width="13.42578125" style="4" customWidth="1"/>
    <col min="13725" max="13725" width="9.140625" style="4"/>
    <col min="13726" max="13726" width="8.28515625" style="4" customWidth="1"/>
    <col min="13727" max="13728" width="9.140625" style="4"/>
    <col min="13729" max="13729" width="7.42578125" style="4" customWidth="1"/>
    <col min="13730" max="13730" width="7.28515625" style="4" customWidth="1"/>
    <col min="13731" max="13731" width="6.5703125" style="4" customWidth="1"/>
    <col min="13732" max="13732" width="6.7109375" style="4" customWidth="1"/>
    <col min="13733" max="13734" width="7.42578125" style="4" customWidth="1"/>
    <col min="13735" max="13735" width="7" style="4" customWidth="1"/>
    <col min="13736" max="13736" width="6.28515625" style="4" customWidth="1"/>
    <col min="13737" max="13737" width="9.140625" style="4"/>
    <col min="13738" max="13738" width="6.5703125" style="4" customWidth="1"/>
    <col min="13739" max="13739" width="6" style="4" customWidth="1"/>
    <col min="13740" max="13740" width="6.42578125" style="4" customWidth="1"/>
    <col min="13741" max="13741" width="7.28515625" style="4" customWidth="1"/>
    <col min="13742" max="13978" width="9.140625" style="4"/>
    <col min="13979" max="13979" width="4.5703125" style="4" customWidth="1"/>
    <col min="13980" max="13980" width="13.42578125" style="4" customWidth="1"/>
    <col min="13981" max="13981" width="9.140625" style="4"/>
    <col min="13982" max="13982" width="8.28515625" style="4" customWidth="1"/>
    <col min="13983" max="13984" width="9.140625" style="4"/>
    <col min="13985" max="13985" width="7.42578125" style="4" customWidth="1"/>
    <col min="13986" max="13986" width="7.28515625" style="4" customWidth="1"/>
    <col min="13987" max="13987" width="6.5703125" style="4" customWidth="1"/>
    <col min="13988" max="13988" width="6.7109375" style="4" customWidth="1"/>
    <col min="13989" max="13990" width="7.42578125" style="4" customWidth="1"/>
    <col min="13991" max="13991" width="7" style="4" customWidth="1"/>
    <col min="13992" max="13992" width="6.28515625" style="4" customWidth="1"/>
    <col min="13993" max="13993" width="9.140625" style="4"/>
    <col min="13994" max="13994" width="6.5703125" style="4" customWidth="1"/>
    <col min="13995" max="13995" width="6" style="4" customWidth="1"/>
    <col min="13996" max="13996" width="6.42578125" style="4" customWidth="1"/>
    <col min="13997" max="13997" width="7.28515625" style="4" customWidth="1"/>
    <col min="13998" max="14234" width="9.140625" style="4"/>
    <col min="14235" max="14235" width="4.5703125" style="4" customWidth="1"/>
    <col min="14236" max="14236" width="13.42578125" style="4" customWidth="1"/>
    <col min="14237" max="14237" width="9.140625" style="4"/>
    <col min="14238" max="14238" width="8.28515625" style="4" customWidth="1"/>
    <col min="14239" max="14240" width="9.140625" style="4"/>
    <col min="14241" max="14241" width="7.42578125" style="4" customWidth="1"/>
    <col min="14242" max="14242" width="7.28515625" style="4" customWidth="1"/>
    <col min="14243" max="14243" width="6.5703125" style="4" customWidth="1"/>
    <col min="14244" max="14244" width="6.7109375" style="4" customWidth="1"/>
    <col min="14245" max="14246" width="7.42578125" style="4" customWidth="1"/>
    <col min="14247" max="14247" width="7" style="4" customWidth="1"/>
    <col min="14248" max="14248" width="6.28515625" style="4" customWidth="1"/>
    <col min="14249" max="14249" width="9.140625" style="4"/>
    <col min="14250" max="14250" width="6.5703125" style="4" customWidth="1"/>
    <col min="14251" max="14251" width="6" style="4" customWidth="1"/>
    <col min="14252" max="14252" width="6.42578125" style="4" customWidth="1"/>
    <col min="14253" max="14253" width="7.28515625" style="4" customWidth="1"/>
    <col min="14254" max="14490" width="9.140625" style="4"/>
    <col min="14491" max="14491" width="4.5703125" style="4" customWidth="1"/>
    <col min="14492" max="14492" width="13.42578125" style="4" customWidth="1"/>
    <col min="14493" max="14493" width="9.140625" style="4"/>
    <col min="14494" max="14494" width="8.28515625" style="4" customWidth="1"/>
    <col min="14495" max="14496" width="9.140625" style="4"/>
    <col min="14497" max="14497" width="7.42578125" style="4" customWidth="1"/>
    <col min="14498" max="14498" width="7.28515625" style="4" customWidth="1"/>
    <col min="14499" max="14499" width="6.5703125" style="4" customWidth="1"/>
    <col min="14500" max="14500" width="6.7109375" style="4" customWidth="1"/>
    <col min="14501" max="14502" width="7.42578125" style="4" customWidth="1"/>
    <col min="14503" max="14503" width="7" style="4" customWidth="1"/>
    <col min="14504" max="14504" width="6.28515625" style="4" customWidth="1"/>
    <col min="14505" max="14505" width="9.140625" style="4"/>
    <col min="14506" max="14506" width="6.5703125" style="4" customWidth="1"/>
    <col min="14507" max="14507" width="6" style="4" customWidth="1"/>
    <col min="14508" max="14508" width="6.42578125" style="4" customWidth="1"/>
    <col min="14509" max="14509" width="7.28515625" style="4" customWidth="1"/>
    <col min="14510" max="14746" width="9.140625" style="4"/>
    <col min="14747" max="14747" width="4.5703125" style="4" customWidth="1"/>
    <col min="14748" max="14748" width="13.42578125" style="4" customWidth="1"/>
    <col min="14749" max="14749" width="9.140625" style="4"/>
    <col min="14750" max="14750" width="8.28515625" style="4" customWidth="1"/>
    <col min="14751" max="14752" width="9.140625" style="4"/>
    <col min="14753" max="14753" width="7.42578125" style="4" customWidth="1"/>
    <col min="14754" max="14754" width="7.28515625" style="4" customWidth="1"/>
    <col min="14755" max="14755" width="6.5703125" style="4" customWidth="1"/>
    <col min="14756" max="14756" width="6.7109375" style="4" customWidth="1"/>
    <col min="14757" max="14758" width="7.42578125" style="4" customWidth="1"/>
    <col min="14759" max="14759" width="7" style="4" customWidth="1"/>
    <col min="14760" max="14760" width="6.28515625" style="4" customWidth="1"/>
    <col min="14761" max="14761" width="9.140625" style="4"/>
    <col min="14762" max="14762" width="6.5703125" style="4" customWidth="1"/>
    <col min="14763" max="14763" width="6" style="4" customWidth="1"/>
    <col min="14764" max="14764" width="6.42578125" style="4" customWidth="1"/>
    <col min="14765" max="14765" width="7.28515625" style="4" customWidth="1"/>
    <col min="14766" max="15002" width="9.140625" style="4"/>
    <col min="15003" max="15003" width="4.5703125" style="4" customWidth="1"/>
    <col min="15004" max="15004" width="13.42578125" style="4" customWidth="1"/>
    <col min="15005" max="15005" width="9.140625" style="4"/>
    <col min="15006" max="15006" width="8.28515625" style="4" customWidth="1"/>
    <col min="15007" max="15008" width="9.140625" style="4"/>
    <col min="15009" max="15009" width="7.42578125" style="4" customWidth="1"/>
    <col min="15010" max="15010" width="7.28515625" style="4" customWidth="1"/>
    <col min="15011" max="15011" width="6.5703125" style="4" customWidth="1"/>
    <col min="15012" max="15012" width="6.7109375" style="4" customWidth="1"/>
    <col min="15013" max="15014" width="7.42578125" style="4" customWidth="1"/>
    <col min="15015" max="15015" width="7" style="4" customWidth="1"/>
    <col min="15016" max="15016" width="6.28515625" style="4" customWidth="1"/>
    <col min="15017" max="15017" width="9.140625" style="4"/>
    <col min="15018" max="15018" width="6.5703125" style="4" customWidth="1"/>
    <col min="15019" max="15019" width="6" style="4" customWidth="1"/>
    <col min="15020" max="15020" width="6.42578125" style="4" customWidth="1"/>
    <col min="15021" max="15021" width="7.28515625" style="4" customWidth="1"/>
    <col min="15022" max="15258" width="9.140625" style="4"/>
    <col min="15259" max="15259" width="4.5703125" style="4" customWidth="1"/>
    <col min="15260" max="15260" width="13.42578125" style="4" customWidth="1"/>
    <col min="15261" max="15261" width="9.140625" style="4"/>
    <col min="15262" max="15262" width="8.28515625" style="4" customWidth="1"/>
    <col min="15263" max="15264" width="9.140625" style="4"/>
    <col min="15265" max="15265" width="7.42578125" style="4" customWidth="1"/>
    <col min="15266" max="15266" width="7.28515625" style="4" customWidth="1"/>
    <col min="15267" max="15267" width="6.5703125" style="4" customWidth="1"/>
    <col min="15268" max="15268" width="6.7109375" style="4" customWidth="1"/>
    <col min="15269" max="15270" width="7.42578125" style="4" customWidth="1"/>
    <col min="15271" max="15271" width="7" style="4" customWidth="1"/>
    <col min="15272" max="15272" width="6.28515625" style="4" customWidth="1"/>
    <col min="15273" max="15273" width="9.140625" style="4"/>
    <col min="15274" max="15274" width="6.5703125" style="4" customWidth="1"/>
    <col min="15275" max="15275" width="6" style="4" customWidth="1"/>
    <col min="15276" max="15276" width="6.42578125" style="4" customWidth="1"/>
    <col min="15277" max="15277" width="7.28515625" style="4" customWidth="1"/>
    <col min="15278" max="15514" width="9.140625" style="4"/>
    <col min="15515" max="15515" width="4.5703125" style="4" customWidth="1"/>
    <col min="15516" max="15516" width="13.42578125" style="4" customWidth="1"/>
    <col min="15517" max="15517" width="9.140625" style="4"/>
    <col min="15518" max="15518" width="8.28515625" style="4" customWidth="1"/>
    <col min="15519" max="15520" width="9.140625" style="4"/>
    <col min="15521" max="15521" width="7.42578125" style="4" customWidth="1"/>
    <col min="15522" max="15522" width="7.28515625" style="4" customWidth="1"/>
    <col min="15523" max="15523" width="6.5703125" style="4" customWidth="1"/>
    <col min="15524" max="15524" width="6.7109375" style="4" customWidth="1"/>
    <col min="15525" max="15526" width="7.42578125" style="4" customWidth="1"/>
    <col min="15527" max="15527" width="7" style="4" customWidth="1"/>
    <col min="15528" max="15528" width="6.28515625" style="4" customWidth="1"/>
    <col min="15529" max="15529" width="9.140625" style="4"/>
    <col min="15530" max="15530" width="6.5703125" style="4" customWidth="1"/>
    <col min="15531" max="15531" width="6" style="4" customWidth="1"/>
    <col min="15532" max="15532" width="6.42578125" style="4" customWidth="1"/>
    <col min="15533" max="15533" width="7.28515625" style="4" customWidth="1"/>
    <col min="15534" max="15770" width="9.140625" style="4"/>
    <col min="15771" max="15771" width="4.5703125" style="4" customWidth="1"/>
    <col min="15772" max="15772" width="13.42578125" style="4" customWidth="1"/>
    <col min="15773" max="15773" width="9.140625" style="4"/>
    <col min="15774" max="15774" width="8.28515625" style="4" customWidth="1"/>
    <col min="15775" max="15776" width="9.140625" style="4"/>
    <col min="15777" max="15777" width="7.42578125" style="4" customWidth="1"/>
    <col min="15778" max="15778" width="7.28515625" style="4" customWidth="1"/>
    <col min="15779" max="15779" width="6.5703125" style="4" customWidth="1"/>
    <col min="15780" max="15780" width="6.7109375" style="4" customWidth="1"/>
    <col min="15781" max="15782" width="7.42578125" style="4" customWidth="1"/>
    <col min="15783" max="15783" width="7" style="4" customWidth="1"/>
    <col min="15784" max="15784" width="6.28515625" style="4" customWidth="1"/>
    <col min="15785" max="15785" width="9.140625" style="4"/>
    <col min="15786" max="15786" width="6.5703125" style="4" customWidth="1"/>
    <col min="15787" max="15787" width="6" style="4" customWidth="1"/>
    <col min="15788" max="15788" width="6.42578125" style="4" customWidth="1"/>
    <col min="15789" max="15789" width="7.28515625" style="4" customWidth="1"/>
    <col min="15790" max="16384" width="9.140625" style="4"/>
  </cols>
  <sheetData>
    <row r="1" spans="1:19" ht="14.25" x14ac:dyDescent="0.25">
      <c r="N1" s="48"/>
      <c r="O1" s="48"/>
      <c r="P1" s="48"/>
      <c r="Q1" s="48"/>
      <c r="R1" s="48"/>
      <c r="S1" s="48"/>
    </row>
    <row r="2" spans="1:19" ht="54.75" customHeight="1" x14ac:dyDescent="0.25">
      <c r="N2" s="50" t="s">
        <v>87</v>
      </c>
      <c r="O2" s="50"/>
      <c r="P2" s="50"/>
      <c r="Q2" s="50"/>
      <c r="R2" s="50"/>
      <c r="S2" s="50"/>
    </row>
    <row r="3" spans="1:19" s="6" customFormat="1" ht="14.25" x14ac:dyDescent="0.25">
      <c r="A3" s="51" t="s">
        <v>47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</row>
    <row r="4" spans="1:19" s="6" customFormat="1" ht="53.25" customHeight="1" x14ac:dyDescent="0.25">
      <c r="A4" s="49" t="s">
        <v>73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s="3" customFormat="1" ht="15" customHeight="1" x14ac:dyDescent="0.25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55" t="s">
        <v>0</v>
      </c>
      <c r="R5" s="55"/>
      <c r="S5" s="55"/>
    </row>
    <row r="6" spans="1:19" s="22" customFormat="1" ht="21" customHeight="1" x14ac:dyDescent="0.25">
      <c r="A6" s="53" t="s">
        <v>48</v>
      </c>
      <c r="B6" s="53" t="s">
        <v>71</v>
      </c>
      <c r="C6" s="53" t="s">
        <v>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</row>
    <row r="7" spans="1:19" s="22" customFormat="1" ht="20.25" customHeight="1" x14ac:dyDescent="0.25">
      <c r="A7" s="53"/>
      <c r="B7" s="53"/>
      <c r="C7" s="53" t="s">
        <v>3</v>
      </c>
      <c r="D7" s="53" t="s">
        <v>4</v>
      </c>
      <c r="E7" s="53"/>
      <c r="F7" s="53"/>
      <c r="G7" s="53"/>
      <c r="H7" s="53"/>
      <c r="I7" s="53"/>
      <c r="J7" s="53"/>
      <c r="K7" s="53" t="s">
        <v>5</v>
      </c>
      <c r="L7" s="53"/>
      <c r="M7" s="53"/>
      <c r="N7" s="53"/>
      <c r="O7" s="53"/>
      <c r="P7" s="53"/>
      <c r="Q7" s="53"/>
      <c r="R7" s="53"/>
      <c r="S7" s="53"/>
    </row>
    <row r="8" spans="1:19" s="22" customFormat="1" ht="18.75" customHeight="1" x14ac:dyDescent="0.25">
      <c r="A8" s="53"/>
      <c r="B8" s="53"/>
      <c r="C8" s="53"/>
      <c r="D8" s="53" t="s">
        <v>6</v>
      </c>
      <c r="E8" s="53" t="s">
        <v>7</v>
      </c>
      <c r="F8" s="53"/>
      <c r="G8" s="53"/>
      <c r="H8" s="53" t="s">
        <v>8</v>
      </c>
      <c r="I8" s="53" t="s">
        <v>9</v>
      </c>
      <c r="J8" s="53" t="s">
        <v>10</v>
      </c>
      <c r="K8" s="53" t="s">
        <v>6</v>
      </c>
      <c r="L8" s="53" t="s">
        <v>7</v>
      </c>
      <c r="M8" s="53"/>
      <c r="N8" s="53"/>
      <c r="O8" s="53"/>
      <c r="P8" s="53" t="s">
        <v>11</v>
      </c>
      <c r="Q8" s="53"/>
      <c r="R8" s="53" t="s">
        <v>80</v>
      </c>
      <c r="S8" s="53" t="s">
        <v>13</v>
      </c>
    </row>
    <row r="9" spans="1:19" s="41" customFormat="1" ht="136.15" customHeight="1" x14ac:dyDescent="0.25">
      <c r="A9" s="53"/>
      <c r="B9" s="53"/>
      <c r="C9" s="53"/>
      <c r="D9" s="53"/>
      <c r="E9" s="40" t="s">
        <v>14</v>
      </c>
      <c r="F9" s="40" t="s">
        <v>79</v>
      </c>
      <c r="G9" s="40" t="s">
        <v>16</v>
      </c>
      <c r="H9" s="53"/>
      <c r="I9" s="53"/>
      <c r="J9" s="53"/>
      <c r="K9" s="53"/>
      <c r="L9" s="40" t="s">
        <v>17</v>
      </c>
      <c r="M9" s="40" t="s">
        <v>18</v>
      </c>
      <c r="N9" s="40" t="s">
        <v>78</v>
      </c>
      <c r="O9" s="40" t="s">
        <v>20</v>
      </c>
      <c r="P9" s="40" t="s">
        <v>21</v>
      </c>
      <c r="Q9" s="40" t="s">
        <v>81</v>
      </c>
      <c r="R9" s="53"/>
      <c r="S9" s="53"/>
    </row>
    <row r="10" spans="1:19" s="3" customFormat="1" x14ac:dyDescent="0.25">
      <c r="A10" s="23">
        <v>1</v>
      </c>
      <c r="B10" s="23">
        <f t="shared" ref="B10:S10" si="0">A10+1</f>
        <v>2</v>
      </c>
      <c r="C10" s="23">
        <f t="shared" si="0"/>
        <v>3</v>
      </c>
      <c r="D10" s="23">
        <f t="shared" si="0"/>
        <v>4</v>
      </c>
      <c r="E10" s="23">
        <f t="shared" si="0"/>
        <v>5</v>
      </c>
      <c r="F10" s="23">
        <f t="shared" si="0"/>
        <v>6</v>
      </c>
      <c r="G10" s="23">
        <f t="shared" si="0"/>
        <v>7</v>
      </c>
      <c r="H10" s="23">
        <f t="shared" si="0"/>
        <v>8</v>
      </c>
      <c r="I10" s="23">
        <f t="shared" si="0"/>
        <v>9</v>
      </c>
      <c r="J10" s="23">
        <f t="shared" si="0"/>
        <v>10</v>
      </c>
      <c r="K10" s="23">
        <f t="shared" si="0"/>
        <v>11</v>
      </c>
      <c r="L10" s="23">
        <f t="shared" si="0"/>
        <v>12</v>
      </c>
      <c r="M10" s="23">
        <f t="shared" si="0"/>
        <v>13</v>
      </c>
      <c r="N10" s="23">
        <f t="shared" si="0"/>
        <v>14</v>
      </c>
      <c r="O10" s="23">
        <f t="shared" si="0"/>
        <v>15</v>
      </c>
      <c r="P10" s="23">
        <f t="shared" si="0"/>
        <v>16</v>
      </c>
      <c r="Q10" s="23">
        <f t="shared" si="0"/>
        <v>17</v>
      </c>
      <c r="R10" s="23">
        <f t="shared" si="0"/>
        <v>18</v>
      </c>
      <c r="S10" s="23">
        <f t="shared" si="0"/>
        <v>19</v>
      </c>
    </row>
    <row r="11" spans="1:19" s="24" customFormat="1" ht="36.75" customHeight="1" x14ac:dyDescent="0.15">
      <c r="A11" s="54" t="s">
        <v>70</v>
      </c>
      <c r="B11" s="54"/>
      <c r="C11" s="21">
        <v>4746557.3000000007</v>
      </c>
      <c r="D11" s="21">
        <v>4158199.5000000009</v>
      </c>
      <c r="E11" s="21">
        <v>572098.79999999993</v>
      </c>
      <c r="F11" s="21">
        <v>1334719.1000000003</v>
      </c>
      <c r="G11" s="21">
        <v>0</v>
      </c>
      <c r="H11" s="21">
        <v>0</v>
      </c>
      <c r="I11" s="21">
        <v>2050</v>
      </c>
      <c r="J11" s="21">
        <v>2249331.6</v>
      </c>
      <c r="K11" s="21">
        <v>125987.90000000001</v>
      </c>
      <c r="L11" s="21">
        <v>28708.1</v>
      </c>
      <c r="M11" s="21">
        <v>0</v>
      </c>
      <c r="N11" s="21">
        <v>95229.8</v>
      </c>
      <c r="O11" s="21">
        <v>0</v>
      </c>
      <c r="P11" s="21">
        <v>0</v>
      </c>
      <c r="Q11" s="21">
        <v>0</v>
      </c>
      <c r="R11" s="21">
        <v>2050</v>
      </c>
      <c r="S11" s="21">
        <v>0</v>
      </c>
    </row>
    <row r="12" spans="1:19" s="24" customFormat="1" ht="36" customHeight="1" x14ac:dyDescent="0.15">
      <c r="A12" s="54" t="s">
        <v>74</v>
      </c>
      <c r="B12" s="54"/>
      <c r="C12" s="21">
        <v>57979945.299999997</v>
      </c>
      <c r="D12" s="21">
        <v>15712.100000000002</v>
      </c>
      <c r="E12" s="21">
        <v>7061.5</v>
      </c>
      <c r="F12" s="21">
        <v>0</v>
      </c>
      <c r="G12" s="21">
        <v>0</v>
      </c>
      <c r="H12" s="21">
        <v>0</v>
      </c>
      <c r="I12" s="21">
        <v>8650.6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</row>
    <row r="13" spans="1:19" s="24" customFormat="1" ht="36" customHeight="1" x14ac:dyDescent="0.15">
      <c r="A13" s="54" t="s">
        <v>75</v>
      </c>
      <c r="B13" s="54"/>
      <c r="C13" s="21">
        <v>478176.60000000003</v>
      </c>
      <c r="D13" s="21">
        <v>438984.2</v>
      </c>
      <c r="E13" s="21">
        <v>27712.799999999999</v>
      </c>
      <c r="F13" s="21">
        <v>0</v>
      </c>
      <c r="G13" s="21">
        <v>0</v>
      </c>
      <c r="H13" s="21">
        <v>0</v>
      </c>
      <c r="I13" s="21">
        <v>411271.4</v>
      </c>
      <c r="J13" s="21">
        <v>0</v>
      </c>
      <c r="K13" s="21">
        <v>648.4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648.4</v>
      </c>
      <c r="S13" s="21">
        <v>0</v>
      </c>
    </row>
    <row r="14" spans="1:19" s="26" customFormat="1" ht="28.5" customHeight="1" x14ac:dyDescent="0.15">
      <c r="A14" s="52" t="s">
        <v>72</v>
      </c>
      <c r="B14" s="52"/>
      <c r="C14" s="25">
        <v>63204679.199999996</v>
      </c>
      <c r="D14" s="25">
        <v>4612895.8000000007</v>
      </c>
      <c r="E14" s="25">
        <v>606873.1</v>
      </c>
      <c r="F14" s="25">
        <v>1334719.1000000003</v>
      </c>
      <c r="G14" s="25">
        <v>0</v>
      </c>
      <c r="H14" s="25">
        <v>0</v>
      </c>
      <c r="I14" s="25">
        <v>421972</v>
      </c>
      <c r="J14" s="25">
        <v>2249331.6</v>
      </c>
      <c r="K14" s="25">
        <v>126636.3</v>
      </c>
      <c r="L14" s="25">
        <v>28708.1</v>
      </c>
      <c r="M14" s="25">
        <v>0</v>
      </c>
      <c r="N14" s="25">
        <v>95229.8</v>
      </c>
      <c r="O14" s="25">
        <v>0</v>
      </c>
      <c r="P14" s="25">
        <v>0</v>
      </c>
      <c r="Q14" s="25">
        <v>0</v>
      </c>
      <c r="R14" s="25">
        <v>2698.4</v>
      </c>
      <c r="S14" s="25">
        <v>0</v>
      </c>
    </row>
    <row r="16" spans="1:19" x14ac:dyDescent="0.25">
      <c r="C16" s="42"/>
      <c r="D16" s="42"/>
    </row>
    <row r="17" spans="2:18" x14ac:dyDescent="0.25">
      <c r="C17" s="42"/>
      <c r="D17" s="42"/>
      <c r="E17" s="45"/>
    </row>
    <row r="18" spans="2:18" x14ac:dyDescent="0.25">
      <c r="C18" s="42"/>
      <c r="D18" s="42"/>
    </row>
    <row r="19" spans="2:18" ht="77.25" customHeight="1" x14ac:dyDescent="0.25">
      <c r="C19" s="42"/>
      <c r="D19" s="43"/>
      <c r="I19" s="46" t="s">
        <v>86</v>
      </c>
      <c r="J19" s="47"/>
      <c r="K19" s="47"/>
      <c r="L19" s="47"/>
      <c r="M19" s="47"/>
      <c r="N19" s="47"/>
      <c r="O19" s="47"/>
      <c r="P19" s="47"/>
      <c r="Q19" s="47"/>
      <c r="R19" s="47"/>
    </row>
    <row r="20" spans="2:18" x14ac:dyDescent="0.25">
      <c r="B20" s="44"/>
      <c r="C20" s="42"/>
      <c r="D20" s="42"/>
    </row>
  </sheetData>
  <mergeCells count="26">
    <mergeCell ref="A6:A9"/>
    <mergeCell ref="A11:B11"/>
    <mergeCell ref="A12:B12"/>
    <mergeCell ref="A13:B13"/>
    <mergeCell ref="Q5:S5"/>
    <mergeCell ref="B6:B9"/>
    <mergeCell ref="C6:S6"/>
    <mergeCell ref="C7:C9"/>
    <mergeCell ref="D7:J7"/>
    <mergeCell ref="S8:S9"/>
    <mergeCell ref="I19:R19"/>
    <mergeCell ref="N1:S1"/>
    <mergeCell ref="A4:S4"/>
    <mergeCell ref="N2:S2"/>
    <mergeCell ref="A3:S3"/>
    <mergeCell ref="A14:B14"/>
    <mergeCell ref="K7:S7"/>
    <mergeCell ref="D8:D9"/>
    <mergeCell ref="E8:G8"/>
    <mergeCell ref="H8:H9"/>
    <mergeCell ref="I8:I9"/>
    <mergeCell ref="J8:J9"/>
    <mergeCell ref="K8:K9"/>
    <mergeCell ref="L8:O8"/>
    <mergeCell ref="P8:Q8"/>
    <mergeCell ref="R8:R9"/>
  </mergeCells>
  <pageMargins left="0.2" right="0.06" top="0.25" bottom="0.35" header="0.3" footer="0.17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zoomScale="60" zoomScaleNormal="130" workbookViewId="0">
      <selection activeCell="A2" sqref="A2:S2"/>
    </sheetView>
  </sheetViews>
  <sheetFormatPr defaultRowHeight="15" x14ac:dyDescent="0.25"/>
  <cols>
    <col min="1" max="1" width="5.140625" customWidth="1"/>
    <col min="2" max="2" width="13.28515625" customWidth="1"/>
    <col min="3" max="3" width="10.140625" bestFit="1" customWidth="1"/>
    <col min="6" max="6" width="13.140625" customWidth="1"/>
    <col min="7" max="7" width="12.7109375" customWidth="1"/>
    <col min="8" max="8" width="10.7109375" customWidth="1"/>
    <col min="9" max="9" width="13.42578125" customWidth="1"/>
    <col min="10" max="10" width="12.7109375" customWidth="1"/>
    <col min="11" max="11" width="7.5703125" customWidth="1"/>
    <col min="12" max="12" width="11.85546875" customWidth="1"/>
    <col min="13" max="13" width="9.5703125" customWidth="1"/>
    <col min="14" max="15" width="12.5703125" customWidth="1"/>
    <col min="16" max="16" width="10.28515625" customWidth="1"/>
    <col min="17" max="17" width="9.5703125" customWidth="1"/>
    <col min="18" max="18" width="13.42578125" customWidth="1"/>
    <col min="19" max="19" width="12.7109375" customWidth="1"/>
  </cols>
  <sheetData>
    <row r="1" spans="1:20" s="4" customFormat="1" ht="61.5" customHeight="1" x14ac:dyDescent="0.25">
      <c r="N1" s="56" t="s">
        <v>88</v>
      </c>
      <c r="O1" s="56"/>
      <c r="P1" s="56"/>
      <c r="Q1" s="56"/>
      <c r="R1" s="56"/>
      <c r="S1" s="56"/>
      <c r="T1" s="33"/>
    </row>
    <row r="2" spans="1:20" s="6" customFormat="1" ht="15" customHeight="1" x14ac:dyDescent="0.25">
      <c r="A2" s="51" t="s">
        <v>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20" s="6" customFormat="1" ht="32.25" customHeight="1" x14ac:dyDescent="0.25">
      <c r="A3" s="49" t="s">
        <v>62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20" s="3" customFormat="1" ht="15" customHeight="1" x14ac:dyDescent="0.25">
      <c r="A4" s="2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5" t="s">
        <v>0</v>
      </c>
      <c r="R4" s="55"/>
      <c r="S4" s="55"/>
    </row>
    <row r="5" spans="1:20" s="8" customFormat="1" ht="18" customHeight="1" x14ac:dyDescent="0.25">
      <c r="A5" s="60" t="s">
        <v>48</v>
      </c>
      <c r="B5" s="60" t="s">
        <v>2</v>
      </c>
      <c r="C5" s="60" t="s">
        <v>1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</row>
    <row r="6" spans="1:20" s="8" customFormat="1" ht="18" customHeight="1" x14ac:dyDescent="0.25">
      <c r="A6" s="60"/>
      <c r="B6" s="60"/>
      <c r="C6" s="60" t="s">
        <v>3</v>
      </c>
      <c r="D6" s="60" t="s">
        <v>4</v>
      </c>
      <c r="E6" s="60"/>
      <c r="F6" s="60"/>
      <c r="G6" s="60"/>
      <c r="H6" s="60"/>
      <c r="I6" s="60"/>
      <c r="J6" s="60"/>
      <c r="K6" s="60" t="s">
        <v>5</v>
      </c>
      <c r="L6" s="60"/>
      <c r="M6" s="60"/>
      <c r="N6" s="60"/>
      <c r="O6" s="60"/>
      <c r="P6" s="60"/>
      <c r="Q6" s="60"/>
      <c r="R6" s="60"/>
      <c r="S6" s="60"/>
    </row>
    <row r="7" spans="1:20" s="8" customFormat="1" ht="31.5" customHeight="1" x14ac:dyDescent="0.25">
      <c r="A7" s="60"/>
      <c r="B7" s="60"/>
      <c r="C7" s="60"/>
      <c r="D7" s="60" t="s">
        <v>6</v>
      </c>
      <c r="E7" s="60" t="s">
        <v>7</v>
      </c>
      <c r="F7" s="60"/>
      <c r="G7" s="60"/>
      <c r="H7" s="60" t="s">
        <v>8</v>
      </c>
      <c r="I7" s="60" t="s">
        <v>9</v>
      </c>
      <c r="J7" s="60" t="s">
        <v>10</v>
      </c>
      <c r="K7" s="60" t="s">
        <v>6</v>
      </c>
      <c r="L7" s="60" t="s">
        <v>7</v>
      </c>
      <c r="M7" s="60"/>
      <c r="N7" s="60"/>
      <c r="O7" s="60"/>
      <c r="P7" s="60" t="s">
        <v>11</v>
      </c>
      <c r="Q7" s="60"/>
      <c r="R7" s="60" t="s">
        <v>12</v>
      </c>
      <c r="S7" s="60" t="s">
        <v>13</v>
      </c>
    </row>
    <row r="8" spans="1:20" s="8" customFormat="1" ht="54" x14ac:dyDescent="0.25">
      <c r="A8" s="60"/>
      <c r="B8" s="60"/>
      <c r="C8" s="60"/>
      <c r="D8" s="60"/>
      <c r="E8" s="17" t="s">
        <v>14</v>
      </c>
      <c r="F8" s="17" t="s">
        <v>79</v>
      </c>
      <c r="G8" s="17" t="s">
        <v>16</v>
      </c>
      <c r="H8" s="60"/>
      <c r="I8" s="60"/>
      <c r="J8" s="60"/>
      <c r="K8" s="60"/>
      <c r="L8" s="17" t="s">
        <v>17</v>
      </c>
      <c r="M8" s="17" t="s">
        <v>18</v>
      </c>
      <c r="N8" s="17" t="s">
        <v>19</v>
      </c>
      <c r="O8" s="17" t="s">
        <v>20</v>
      </c>
      <c r="P8" s="17" t="s">
        <v>21</v>
      </c>
      <c r="Q8" s="17" t="s">
        <v>18</v>
      </c>
      <c r="R8" s="60"/>
      <c r="S8" s="60"/>
    </row>
    <row r="9" spans="1:20" s="18" customFormat="1" ht="24.75" customHeight="1" x14ac:dyDescent="0.25">
      <c r="A9" s="17">
        <v>1</v>
      </c>
      <c r="B9" s="17">
        <f t="shared" ref="B9:S9" si="0">A9+1</f>
        <v>2</v>
      </c>
      <c r="C9" s="17">
        <f t="shared" si="0"/>
        <v>3</v>
      </c>
      <c r="D9" s="17">
        <f t="shared" si="0"/>
        <v>4</v>
      </c>
      <c r="E9" s="17">
        <f t="shared" si="0"/>
        <v>5</v>
      </c>
      <c r="F9" s="17">
        <f t="shared" si="0"/>
        <v>6</v>
      </c>
      <c r="G9" s="17">
        <f t="shared" si="0"/>
        <v>7</v>
      </c>
      <c r="H9" s="17">
        <f t="shared" si="0"/>
        <v>8</v>
      </c>
      <c r="I9" s="17">
        <f t="shared" si="0"/>
        <v>9</v>
      </c>
      <c r="J9" s="17">
        <f t="shared" si="0"/>
        <v>10</v>
      </c>
      <c r="K9" s="17">
        <f t="shared" si="0"/>
        <v>11</v>
      </c>
      <c r="L9" s="17">
        <f t="shared" si="0"/>
        <v>12</v>
      </c>
      <c r="M9" s="17">
        <f t="shared" si="0"/>
        <v>13</v>
      </c>
      <c r="N9" s="17">
        <f t="shared" si="0"/>
        <v>14</v>
      </c>
      <c r="O9" s="17">
        <f t="shared" si="0"/>
        <v>15</v>
      </c>
      <c r="P9" s="17">
        <f t="shared" si="0"/>
        <v>16</v>
      </c>
      <c r="Q9" s="17">
        <f t="shared" si="0"/>
        <v>17</v>
      </c>
      <c r="R9" s="17">
        <f t="shared" si="0"/>
        <v>18</v>
      </c>
      <c r="S9" s="17">
        <f t="shared" si="0"/>
        <v>19</v>
      </c>
    </row>
    <row r="10" spans="1:20" s="18" customFormat="1" ht="24" customHeight="1" x14ac:dyDescent="0.25">
      <c r="A10" s="57" t="s">
        <v>64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</row>
    <row r="11" spans="1:20" s="18" customFormat="1" ht="49.5" x14ac:dyDescent="0.25">
      <c r="A11" s="19">
        <v>1</v>
      </c>
      <c r="B11" s="9" t="s">
        <v>39</v>
      </c>
      <c r="C11" s="10">
        <v>675138.8</v>
      </c>
      <c r="D11" s="10">
        <v>609828.1</v>
      </c>
      <c r="E11" s="10">
        <v>198888.5</v>
      </c>
      <c r="F11" s="10">
        <v>112367.3</v>
      </c>
      <c r="G11" s="10">
        <v>0</v>
      </c>
      <c r="H11" s="10">
        <v>0</v>
      </c>
      <c r="I11" s="10">
        <v>0</v>
      </c>
      <c r="J11" s="10">
        <v>298572.3</v>
      </c>
      <c r="K11" s="10">
        <v>116215.7</v>
      </c>
      <c r="L11" s="10">
        <v>20985.9</v>
      </c>
      <c r="M11" s="10">
        <v>0</v>
      </c>
      <c r="N11" s="10">
        <v>95229.8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20" s="18" customFormat="1" ht="24" customHeight="1" x14ac:dyDescent="0.25">
      <c r="A12" s="19">
        <v>2</v>
      </c>
      <c r="B12" s="9" t="s">
        <v>45</v>
      </c>
      <c r="C12" s="10">
        <v>49190.900000000009</v>
      </c>
      <c r="D12" s="10">
        <v>49190.900000000009</v>
      </c>
      <c r="E12" s="10">
        <v>49190.900000000009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20" s="18" customFormat="1" ht="24" customHeight="1" x14ac:dyDescent="0.25">
      <c r="A13" s="61" t="s">
        <v>6</v>
      </c>
      <c r="B13" s="61"/>
      <c r="C13" s="10">
        <v>724329.70000000007</v>
      </c>
      <c r="D13" s="10">
        <v>659019</v>
      </c>
      <c r="E13" s="10">
        <v>248079.40000000002</v>
      </c>
      <c r="F13" s="10">
        <v>112367.3</v>
      </c>
      <c r="G13" s="10">
        <v>0</v>
      </c>
      <c r="H13" s="10">
        <v>0</v>
      </c>
      <c r="I13" s="10">
        <v>0</v>
      </c>
      <c r="J13" s="10">
        <v>298572.3</v>
      </c>
      <c r="K13" s="10">
        <v>116215.7</v>
      </c>
      <c r="L13" s="10">
        <v>20985.9</v>
      </c>
      <c r="M13" s="10">
        <v>0</v>
      </c>
      <c r="N13" s="10">
        <v>95229.8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20" s="18" customFormat="1" ht="24" customHeight="1" x14ac:dyDescent="0.25">
      <c r="A14" s="57" t="s">
        <v>63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9"/>
    </row>
    <row r="15" spans="1:20" s="13" customFormat="1" ht="33" x14ac:dyDescent="0.25">
      <c r="A15" s="19">
        <v>3</v>
      </c>
      <c r="B15" s="9" t="s">
        <v>28</v>
      </c>
      <c r="C15" s="10">
        <v>10901.5</v>
      </c>
      <c r="D15" s="10">
        <v>10901.5</v>
      </c>
      <c r="E15" s="10">
        <v>10649.2</v>
      </c>
      <c r="F15" s="10">
        <v>252.3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20" s="13" customFormat="1" x14ac:dyDescent="0.25">
      <c r="A16" s="62" t="s">
        <v>6</v>
      </c>
      <c r="B16" s="63"/>
      <c r="C16" s="10">
        <v>10901.5</v>
      </c>
      <c r="D16" s="10">
        <v>10901.5</v>
      </c>
      <c r="E16" s="10">
        <v>10649.2</v>
      </c>
      <c r="F16" s="10">
        <v>252.3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s="18" customFormat="1" ht="24" customHeight="1" x14ac:dyDescent="0.25">
      <c r="A17" s="57" t="s">
        <v>65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9"/>
    </row>
    <row r="18" spans="1:19" s="13" customFormat="1" ht="16.5" x14ac:dyDescent="0.25">
      <c r="A18" s="19">
        <v>4</v>
      </c>
      <c r="B18" s="9" t="s">
        <v>40</v>
      </c>
      <c r="C18" s="10">
        <v>3676041.5000000009</v>
      </c>
      <c r="D18" s="10">
        <v>3287703.1000000006</v>
      </c>
      <c r="E18" s="10">
        <v>116147.7</v>
      </c>
      <c r="F18" s="10">
        <v>1220796.1000000001</v>
      </c>
      <c r="G18" s="10">
        <v>0</v>
      </c>
      <c r="H18" s="10">
        <v>0</v>
      </c>
      <c r="I18" s="10">
        <v>0</v>
      </c>
      <c r="J18" s="10">
        <v>1950759.3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s="13" customFormat="1" ht="49.5" x14ac:dyDescent="0.25">
      <c r="A19" s="19">
        <v>5</v>
      </c>
      <c r="B19" s="9" t="s">
        <v>42</v>
      </c>
      <c r="C19" s="10">
        <v>16375.2</v>
      </c>
      <c r="D19" s="10">
        <v>16375.2</v>
      </c>
      <c r="E19" s="10">
        <v>16375.2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s="13" customFormat="1" x14ac:dyDescent="0.25">
      <c r="A20" s="61" t="s">
        <v>6</v>
      </c>
      <c r="B20" s="61"/>
      <c r="C20" s="20">
        <v>3692416.7000000011</v>
      </c>
      <c r="D20" s="20">
        <v>3304078.3000000007</v>
      </c>
      <c r="E20" s="20">
        <v>132522.9</v>
      </c>
      <c r="F20" s="20">
        <v>1220796.1000000001</v>
      </c>
      <c r="G20" s="20">
        <v>0</v>
      </c>
      <c r="H20" s="20">
        <v>0</v>
      </c>
      <c r="I20" s="20">
        <v>0</v>
      </c>
      <c r="J20" s="20">
        <v>1950759.3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</row>
    <row r="21" spans="1:19" s="18" customFormat="1" ht="24" customHeight="1" x14ac:dyDescent="0.25">
      <c r="A21" s="57" t="s">
        <v>66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9"/>
    </row>
    <row r="22" spans="1:19" s="13" customFormat="1" ht="33" x14ac:dyDescent="0.25">
      <c r="A22" s="19">
        <v>6</v>
      </c>
      <c r="B22" s="9" t="s">
        <v>41</v>
      </c>
      <c r="C22" s="10">
        <v>3765.7</v>
      </c>
      <c r="D22" s="10">
        <v>3765.7</v>
      </c>
      <c r="E22" s="10">
        <v>3592.6</v>
      </c>
      <c r="F22" s="10">
        <v>173.1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s="13" customFormat="1" x14ac:dyDescent="0.25">
      <c r="A23" s="61" t="s">
        <v>6</v>
      </c>
      <c r="B23" s="61"/>
      <c r="C23" s="10">
        <v>3765.7</v>
      </c>
      <c r="D23" s="10">
        <v>3765.7</v>
      </c>
      <c r="E23" s="10">
        <v>3592.6</v>
      </c>
      <c r="F23" s="10">
        <v>173.1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s="18" customFormat="1" ht="24" customHeight="1" x14ac:dyDescent="0.25">
      <c r="A24" s="57" t="s">
        <v>67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9"/>
    </row>
    <row r="25" spans="1:19" s="13" customFormat="1" ht="33" x14ac:dyDescent="0.25">
      <c r="A25" s="19">
        <v>7</v>
      </c>
      <c r="B25" s="9" t="s">
        <v>36</v>
      </c>
      <c r="C25" s="10">
        <v>14423.1</v>
      </c>
      <c r="D25" s="10">
        <v>5222.3999999999996</v>
      </c>
      <c r="E25" s="10">
        <v>5046.0999999999995</v>
      </c>
      <c r="F25" s="10">
        <v>176.3</v>
      </c>
      <c r="G25" s="10">
        <v>0</v>
      </c>
      <c r="H25" s="10">
        <v>0</v>
      </c>
      <c r="I25" s="10">
        <v>0</v>
      </c>
      <c r="J25" s="10">
        <v>0</v>
      </c>
      <c r="K25" s="10">
        <v>5046.0999999999995</v>
      </c>
      <c r="L25" s="10">
        <v>5046.0999999999995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s="13" customFormat="1" ht="24.75" customHeight="1" x14ac:dyDescent="0.25">
      <c r="A26" s="61" t="s">
        <v>6</v>
      </c>
      <c r="B26" s="61"/>
      <c r="C26" s="10">
        <v>14423.1</v>
      </c>
      <c r="D26" s="10">
        <v>5222.3999999999996</v>
      </c>
      <c r="E26" s="10">
        <v>5046.0999999999995</v>
      </c>
      <c r="F26" s="10">
        <v>176.3</v>
      </c>
      <c r="G26" s="10">
        <v>0</v>
      </c>
      <c r="H26" s="10">
        <v>0</v>
      </c>
      <c r="I26" s="10">
        <v>0</v>
      </c>
      <c r="J26" s="10">
        <v>0</v>
      </c>
      <c r="K26" s="10">
        <v>5046.0999999999995</v>
      </c>
      <c r="L26" s="10">
        <v>5046.0999999999995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s="18" customFormat="1" ht="24" customHeight="1" x14ac:dyDescent="0.25">
      <c r="A27" s="57" t="s">
        <v>68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9"/>
    </row>
    <row r="28" spans="1:19" s="13" customFormat="1" ht="16.5" x14ac:dyDescent="0.25">
      <c r="A28" s="32">
        <v>8</v>
      </c>
      <c r="B28" s="31" t="s">
        <v>69</v>
      </c>
      <c r="C28" s="10">
        <v>172882.7</v>
      </c>
      <c r="D28" s="10">
        <v>168031.9</v>
      </c>
      <c r="E28" s="10">
        <v>168031.9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2676.1</v>
      </c>
      <c r="L28" s="10">
        <v>2676.1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s="13" customFormat="1" ht="24.75" x14ac:dyDescent="0.25">
      <c r="A29" s="32">
        <v>9</v>
      </c>
      <c r="B29" s="31" t="s">
        <v>46</v>
      </c>
      <c r="C29" s="10">
        <v>127837.9</v>
      </c>
      <c r="D29" s="10">
        <v>7180.7</v>
      </c>
      <c r="E29" s="10">
        <v>4176.7</v>
      </c>
      <c r="F29" s="10">
        <v>954</v>
      </c>
      <c r="G29" s="10">
        <v>0</v>
      </c>
      <c r="H29" s="10">
        <v>0</v>
      </c>
      <c r="I29" s="10">
        <v>2050</v>
      </c>
      <c r="J29" s="10">
        <v>0</v>
      </c>
      <c r="K29" s="10">
        <v>2050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2050</v>
      </c>
      <c r="S29" s="10">
        <v>0</v>
      </c>
    </row>
    <row r="30" spans="1:19" s="13" customFormat="1" x14ac:dyDescent="0.25">
      <c r="A30" s="61" t="s">
        <v>6</v>
      </c>
      <c r="B30" s="61"/>
      <c r="C30" s="10">
        <v>300720.59999999998</v>
      </c>
      <c r="D30" s="10">
        <v>175212.6</v>
      </c>
      <c r="E30" s="10">
        <v>172208.6</v>
      </c>
      <c r="F30" s="10">
        <v>954</v>
      </c>
      <c r="G30" s="10">
        <v>0</v>
      </c>
      <c r="H30" s="10">
        <v>0</v>
      </c>
      <c r="I30" s="10">
        <v>2050</v>
      </c>
      <c r="J30" s="10">
        <v>0</v>
      </c>
      <c r="K30" s="10">
        <v>4726.1000000000004</v>
      </c>
      <c r="L30" s="10">
        <v>2676.1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2050</v>
      </c>
      <c r="S30" s="10">
        <v>0</v>
      </c>
    </row>
    <row r="31" spans="1:19" s="13" customFormat="1" ht="30" customHeight="1" x14ac:dyDescent="0.25">
      <c r="A31" s="66" t="s">
        <v>70</v>
      </c>
      <c r="B31" s="67"/>
      <c r="C31" s="21">
        <v>4746557.3000000007</v>
      </c>
      <c r="D31" s="21">
        <v>4158199.5000000009</v>
      </c>
      <c r="E31" s="21">
        <v>572098.79999999993</v>
      </c>
      <c r="F31" s="21">
        <v>1334719.1000000003</v>
      </c>
      <c r="G31" s="21">
        <v>0</v>
      </c>
      <c r="H31" s="21">
        <v>0</v>
      </c>
      <c r="I31" s="21">
        <v>2050</v>
      </c>
      <c r="J31" s="21">
        <v>2249331.6</v>
      </c>
      <c r="K31" s="21">
        <v>125987.90000000001</v>
      </c>
      <c r="L31" s="21">
        <v>28708.1</v>
      </c>
      <c r="M31" s="21">
        <v>0</v>
      </c>
      <c r="N31" s="21">
        <v>95229.8</v>
      </c>
      <c r="O31" s="21">
        <v>0</v>
      </c>
      <c r="P31" s="21">
        <v>0</v>
      </c>
      <c r="Q31" s="21">
        <v>0</v>
      </c>
      <c r="R31" s="21">
        <v>2050</v>
      </c>
      <c r="S31" s="21">
        <v>0</v>
      </c>
    </row>
    <row r="35" spans="5:16" ht="72.75" customHeight="1" x14ac:dyDescent="0.25">
      <c r="E35" s="64" t="s">
        <v>83</v>
      </c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</row>
  </sheetData>
  <mergeCells count="34">
    <mergeCell ref="J7:J8"/>
    <mergeCell ref="R7:R8"/>
    <mergeCell ref="P7:Q7"/>
    <mergeCell ref="E35:P35"/>
    <mergeCell ref="D6:J6"/>
    <mergeCell ref="A27:S27"/>
    <mergeCell ref="A30:B30"/>
    <mergeCell ref="A31:B31"/>
    <mergeCell ref="K6:S6"/>
    <mergeCell ref="A14:S14"/>
    <mergeCell ref="A23:B23"/>
    <mergeCell ref="A26:B26"/>
    <mergeCell ref="S7:S8"/>
    <mergeCell ref="A10:S10"/>
    <mergeCell ref="D7:D8"/>
    <mergeCell ref="E7:G7"/>
    <mergeCell ref="H7:H8"/>
    <mergeCell ref="I7:I8"/>
    <mergeCell ref="N1:S1"/>
    <mergeCell ref="A21:S21"/>
    <mergeCell ref="L7:O7"/>
    <mergeCell ref="A24:S24"/>
    <mergeCell ref="A2:S2"/>
    <mergeCell ref="A20:B20"/>
    <mergeCell ref="A17:S17"/>
    <mergeCell ref="A3:S3"/>
    <mergeCell ref="A5:A8"/>
    <mergeCell ref="B5:B8"/>
    <mergeCell ref="C5:S5"/>
    <mergeCell ref="C6:C8"/>
    <mergeCell ref="A16:B16"/>
    <mergeCell ref="K7:K8"/>
    <mergeCell ref="A13:B13"/>
    <mergeCell ref="Q4:S4"/>
  </mergeCells>
  <pageMargins left="0.22" right="0.17" top="0.32" bottom="0.25" header="0.3" footer="0.3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T24"/>
  <sheetViews>
    <sheetView view="pageBreakPreview" zoomScale="60" zoomScaleNormal="145" workbookViewId="0">
      <selection activeCell="P7" sqref="P7:Q7"/>
    </sheetView>
  </sheetViews>
  <sheetFormatPr defaultColWidth="9.140625" defaultRowHeight="8.25" x14ac:dyDescent="0.15"/>
  <cols>
    <col min="1" max="1" width="4" style="29" customWidth="1"/>
    <col min="2" max="2" width="16.5703125" style="29" customWidth="1"/>
    <col min="3" max="3" width="14.7109375" style="29" customWidth="1"/>
    <col min="4" max="4" width="9.7109375" style="29" customWidth="1"/>
    <col min="5" max="5" width="12" style="29" customWidth="1"/>
    <col min="6" max="6" width="9.7109375" style="29" customWidth="1"/>
    <col min="7" max="7" width="11.7109375" style="29" customWidth="1"/>
    <col min="8" max="8" width="9.42578125" style="29" customWidth="1"/>
    <col min="9" max="9" width="8.42578125" style="29" customWidth="1"/>
    <col min="10" max="10" width="10.42578125" style="29" customWidth="1"/>
    <col min="11" max="11" width="7.28515625" style="29" customWidth="1"/>
    <col min="12" max="12" width="9.42578125" style="29" customWidth="1"/>
    <col min="13" max="13" width="8.85546875" style="29" customWidth="1"/>
    <col min="14" max="14" width="12.42578125" style="29" customWidth="1"/>
    <col min="15" max="15" width="11.42578125" style="29" customWidth="1"/>
    <col min="16" max="16" width="23.28515625" style="29" customWidth="1"/>
    <col min="17" max="17" width="15" style="29" customWidth="1"/>
    <col min="18" max="18" width="12.28515625" style="29" customWidth="1"/>
    <col min="19" max="19" width="11.5703125" style="29" customWidth="1"/>
    <col min="20" max="410" width="9.140625" style="34"/>
    <col min="411" max="16384" width="9.140625" style="29"/>
  </cols>
  <sheetData>
    <row r="1" spans="1:410" s="26" customFormat="1" ht="62.25" customHeight="1" x14ac:dyDescent="0.15">
      <c r="M1" s="50" t="s">
        <v>89</v>
      </c>
      <c r="N1" s="50"/>
      <c r="O1" s="50"/>
      <c r="P1" s="50"/>
      <c r="Q1" s="50"/>
      <c r="R1" s="50"/>
      <c r="S1" s="50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</row>
    <row r="2" spans="1:410" s="6" customFormat="1" ht="19.5" customHeight="1" x14ac:dyDescent="0.25">
      <c r="A2" s="51" t="s">
        <v>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</row>
    <row r="3" spans="1:410" s="6" customFormat="1" ht="25.5" customHeight="1" x14ac:dyDescent="0.25">
      <c r="A3" s="49" t="s">
        <v>49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</row>
    <row r="4" spans="1:410" s="3" customFormat="1" ht="14.25" customHeight="1" x14ac:dyDescent="0.25">
      <c r="A4" s="2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55" t="s">
        <v>0</v>
      </c>
      <c r="R4" s="55"/>
      <c r="S4" s="55"/>
    </row>
    <row r="5" spans="1:410" s="15" customFormat="1" ht="26.25" customHeight="1" x14ac:dyDescent="0.25">
      <c r="A5" s="68" t="s">
        <v>48</v>
      </c>
      <c r="B5" s="37"/>
      <c r="C5" s="68" t="s">
        <v>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0"/>
      <c r="ES5" s="30"/>
      <c r="ET5" s="30"/>
      <c r="EU5" s="30"/>
      <c r="EV5" s="30"/>
      <c r="EW5" s="30"/>
      <c r="EX5" s="30"/>
      <c r="EY5" s="30"/>
      <c r="EZ5" s="30"/>
      <c r="FA5" s="30"/>
      <c r="FB5" s="30"/>
      <c r="FC5" s="30"/>
      <c r="FD5" s="30"/>
      <c r="FE5" s="30"/>
      <c r="FF5" s="30"/>
      <c r="FG5" s="30"/>
      <c r="FH5" s="30"/>
      <c r="FI5" s="30"/>
      <c r="FJ5" s="30"/>
      <c r="FK5" s="30"/>
      <c r="FL5" s="30"/>
      <c r="FM5" s="30"/>
      <c r="FN5" s="30"/>
      <c r="FO5" s="30"/>
      <c r="FP5" s="30"/>
      <c r="FQ5" s="30"/>
      <c r="FR5" s="30"/>
      <c r="FS5" s="30"/>
      <c r="FT5" s="30"/>
      <c r="FU5" s="30"/>
      <c r="FV5" s="30"/>
      <c r="FW5" s="30"/>
      <c r="FX5" s="30"/>
      <c r="FY5" s="30"/>
      <c r="FZ5" s="30"/>
      <c r="GA5" s="30"/>
      <c r="GB5" s="30"/>
      <c r="GC5" s="30"/>
      <c r="GD5" s="30"/>
      <c r="GE5" s="30"/>
      <c r="GF5" s="30"/>
      <c r="GG5" s="30"/>
      <c r="GH5" s="30"/>
      <c r="GI5" s="30"/>
      <c r="GJ5" s="30"/>
      <c r="GK5" s="30"/>
      <c r="GL5" s="30"/>
      <c r="GM5" s="30"/>
      <c r="GN5" s="30"/>
      <c r="GO5" s="30"/>
      <c r="GP5" s="30"/>
      <c r="GQ5" s="30"/>
      <c r="GR5" s="30"/>
      <c r="GS5" s="30"/>
      <c r="GT5" s="30"/>
      <c r="GU5" s="30"/>
      <c r="GV5" s="30"/>
      <c r="GW5" s="30"/>
      <c r="GX5" s="30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  <c r="JG5" s="30"/>
      <c r="JH5" s="30"/>
      <c r="JI5" s="30"/>
      <c r="JJ5" s="30"/>
      <c r="JK5" s="30"/>
      <c r="JL5" s="30"/>
      <c r="JM5" s="30"/>
      <c r="JN5" s="30"/>
      <c r="JO5" s="30"/>
      <c r="JP5" s="30"/>
      <c r="JQ5" s="30"/>
      <c r="JR5" s="30"/>
      <c r="JS5" s="30"/>
      <c r="JT5" s="30"/>
      <c r="JU5" s="30"/>
      <c r="JV5" s="30"/>
      <c r="JW5" s="30"/>
      <c r="JX5" s="30"/>
      <c r="JY5" s="30"/>
      <c r="JZ5" s="30"/>
      <c r="KA5" s="30"/>
      <c r="KB5" s="30"/>
      <c r="KC5" s="30"/>
      <c r="KD5" s="30"/>
      <c r="KE5" s="30"/>
      <c r="KF5" s="30"/>
      <c r="KG5" s="30"/>
      <c r="KH5" s="30"/>
      <c r="KI5" s="30"/>
      <c r="KJ5" s="30"/>
      <c r="KK5" s="30"/>
      <c r="KL5" s="30"/>
      <c r="KM5" s="30"/>
      <c r="KN5" s="30"/>
      <c r="KO5" s="30"/>
      <c r="KP5" s="30"/>
      <c r="KQ5" s="30"/>
      <c r="KR5" s="30"/>
      <c r="KS5" s="30"/>
      <c r="KT5" s="30"/>
      <c r="KU5" s="30"/>
      <c r="KV5" s="30"/>
      <c r="KW5" s="30"/>
      <c r="KX5" s="30"/>
      <c r="KY5" s="30"/>
      <c r="KZ5" s="30"/>
      <c r="LA5" s="30"/>
      <c r="LB5" s="30"/>
      <c r="LC5" s="30"/>
      <c r="LD5" s="30"/>
      <c r="LE5" s="30"/>
      <c r="LF5" s="30"/>
      <c r="LG5" s="30"/>
      <c r="LH5" s="30"/>
      <c r="LI5" s="30"/>
      <c r="LJ5" s="30"/>
      <c r="LK5" s="30"/>
      <c r="LL5" s="30"/>
      <c r="LM5" s="30"/>
      <c r="LN5" s="30"/>
      <c r="LO5" s="30"/>
      <c r="LP5" s="30"/>
      <c r="LQ5" s="30"/>
      <c r="LR5" s="30"/>
      <c r="LS5" s="30"/>
      <c r="LT5" s="30"/>
      <c r="LU5" s="30"/>
      <c r="LV5" s="30"/>
      <c r="LW5" s="30"/>
      <c r="LX5" s="30"/>
      <c r="LY5" s="30"/>
      <c r="LZ5" s="30"/>
      <c r="MA5" s="30"/>
      <c r="MB5" s="30"/>
      <c r="MC5" s="30"/>
      <c r="MD5" s="30"/>
      <c r="ME5" s="30"/>
      <c r="MF5" s="30"/>
      <c r="MG5" s="30"/>
      <c r="MH5" s="30"/>
      <c r="MI5" s="30"/>
      <c r="MJ5" s="30"/>
      <c r="MK5" s="30"/>
      <c r="ML5" s="30"/>
      <c r="MM5" s="30"/>
      <c r="MN5" s="30"/>
      <c r="MO5" s="30"/>
      <c r="MP5" s="30"/>
      <c r="MQ5" s="30"/>
      <c r="MR5" s="30"/>
      <c r="MS5" s="30"/>
      <c r="MT5" s="30"/>
      <c r="MU5" s="30"/>
      <c r="MV5" s="30"/>
      <c r="MW5" s="30"/>
      <c r="MX5" s="30"/>
      <c r="MY5" s="30"/>
      <c r="MZ5" s="30"/>
      <c r="NA5" s="30"/>
      <c r="NB5" s="30"/>
      <c r="NC5" s="30"/>
      <c r="ND5" s="30"/>
      <c r="NE5" s="30"/>
      <c r="NF5" s="30"/>
      <c r="NG5" s="30"/>
      <c r="NH5" s="30"/>
      <c r="NI5" s="30"/>
      <c r="NJ5" s="30"/>
      <c r="NK5" s="30"/>
      <c r="NL5" s="30"/>
      <c r="NM5" s="30"/>
      <c r="NN5" s="30"/>
      <c r="NO5" s="30"/>
      <c r="NP5" s="30"/>
      <c r="NQ5" s="30"/>
      <c r="NR5" s="30"/>
      <c r="NS5" s="30"/>
      <c r="NT5" s="30"/>
      <c r="NU5" s="30"/>
      <c r="NV5" s="30"/>
      <c r="NW5" s="30"/>
      <c r="NX5" s="30"/>
      <c r="NY5" s="30"/>
      <c r="NZ5" s="30"/>
      <c r="OA5" s="30"/>
      <c r="OB5" s="30"/>
      <c r="OC5" s="30"/>
      <c r="OD5" s="30"/>
      <c r="OE5" s="30"/>
      <c r="OF5" s="30"/>
      <c r="OG5" s="30"/>
      <c r="OH5" s="30"/>
      <c r="OI5" s="30"/>
      <c r="OJ5" s="30"/>
      <c r="OK5" s="30"/>
      <c r="OL5" s="30"/>
      <c r="OM5" s="30"/>
      <c r="ON5" s="30"/>
      <c r="OO5" s="30"/>
      <c r="OP5" s="30"/>
      <c r="OQ5" s="30"/>
      <c r="OR5" s="30"/>
      <c r="OS5" s="30"/>
      <c r="OT5" s="30"/>
    </row>
    <row r="6" spans="1:410" s="15" customFormat="1" ht="24.75" customHeight="1" x14ac:dyDescent="0.25">
      <c r="A6" s="68"/>
      <c r="B6" s="68" t="s">
        <v>2</v>
      </c>
      <c r="C6" s="68" t="s">
        <v>3</v>
      </c>
      <c r="D6" s="68" t="s">
        <v>4</v>
      </c>
      <c r="E6" s="68"/>
      <c r="F6" s="68"/>
      <c r="G6" s="68"/>
      <c r="H6" s="68"/>
      <c r="I6" s="68"/>
      <c r="J6" s="68"/>
      <c r="K6" s="68" t="s">
        <v>5</v>
      </c>
      <c r="L6" s="68"/>
      <c r="M6" s="68"/>
      <c r="N6" s="68"/>
      <c r="O6" s="68"/>
      <c r="P6" s="68"/>
      <c r="Q6" s="68"/>
      <c r="R6" s="68"/>
      <c r="S6" s="6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0"/>
      <c r="ES6" s="30"/>
      <c r="ET6" s="30"/>
      <c r="EU6" s="30"/>
      <c r="EV6" s="30"/>
      <c r="EW6" s="30"/>
      <c r="EX6" s="30"/>
      <c r="EY6" s="30"/>
      <c r="EZ6" s="30"/>
      <c r="FA6" s="30"/>
      <c r="FB6" s="30"/>
      <c r="FC6" s="30"/>
      <c r="FD6" s="30"/>
      <c r="FE6" s="30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30"/>
      <c r="IX6" s="30"/>
      <c r="IY6" s="30"/>
      <c r="IZ6" s="30"/>
      <c r="JA6" s="30"/>
      <c r="JB6" s="30"/>
      <c r="JC6" s="30"/>
      <c r="JD6" s="30"/>
      <c r="JE6" s="30"/>
      <c r="JF6" s="30"/>
      <c r="JG6" s="30"/>
      <c r="JH6" s="30"/>
      <c r="JI6" s="30"/>
      <c r="JJ6" s="30"/>
      <c r="JK6" s="30"/>
      <c r="JL6" s="30"/>
      <c r="JM6" s="30"/>
      <c r="JN6" s="30"/>
      <c r="JO6" s="30"/>
      <c r="JP6" s="30"/>
      <c r="JQ6" s="30"/>
      <c r="JR6" s="30"/>
      <c r="JS6" s="30"/>
      <c r="JT6" s="30"/>
      <c r="JU6" s="30"/>
      <c r="JV6" s="30"/>
      <c r="JW6" s="30"/>
      <c r="JX6" s="30"/>
      <c r="JY6" s="30"/>
      <c r="JZ6" s="30"/>
      <c r="KA6" s="30"/>
      <c r="KB6" s="30"/>
      <c r="KC6" s="30"/>
      <c r="KD6" s="30"/>
      <c r="KE6" s="30"/>
      <c r="KF6" s="30"/>
      <c r="KG6" s="30"/>
      <c r="KH6" s="30"/>
      <c r="KI6" s="30"/>
      <c r="KJ6" s="30"/>
      <c r="KK6" s="30"/>
      <c r="KL6" s="30"/>
      <c r="KM6" s="30"/>
      <c r="KN6" s="30"/>
      <c r="KO6" s="30"/>
      <c r="KP6" s="30"/>
      <c r="KQ6" s="30"/>
      <c r="KR6" s="30"/>
      <c r="KS6" s="30"/>
      <c r="KT6" s="30"/>
      <c r="KU6" s="30"/>
      <c r="KV6" s="30"/>
      <c r="KW6" s="30"/>
      <c r="KX6" s="30"/>
      <c r="KY6" s="30"/>
      <c r="KZ6" s="30"/>
      <c r="LA6" s="30"/>
      <c r="LB6" s="30"/>
      <c r="LC6" s="30"/>
      <c r="LD6" s="30"/>
      <c r="LE6" s="30"/>
      <c r="LF6" s="30"/>
      <c r="LG6" s="30"/>
      <c r="LH6" s="30"/>
      <c r="LI6" s="30"/>
      <c r="LJ6" s="30"/>
      <c r="LK6" s="30"/>
      <c r="LL6" s="30"/>
      <c r="LM6" s="30"/>
      <c r="LN6" s="30"/>
      <c r="LO6" s="30"/>
      <c r="LP6" s="30"/>
      <c r="LQ6" s="30"/>
      <c r="LR6" s="30"/>
      <c r="LS6" s="30"/>
      <c r="LT6" s="30"/>
      <c r="LU6" s="30"/>
      <c r="LV6" s="30"/>
      <c r="LW6" s="30"/>
      <c r="LX6" s="30"/>
      <c r="LY6" s="30"/>
      <c r="LZ6" s="30"/>
      <c r="MA6" s="30"/>
      <c r="MB6" s="30"/>
      <c r="MC6" s="30"/>
      <c r="MD6" s="30"/>
      <c r="ME6" s="30"/>
      <c r="MF6" s="30"/>
      <c r="MG6" s="30"/>
      <c r="MH6" s="30"/>
      <c r="MI6" s="30"/>
      <c r="MJ6" s="30"/>
      <c r="MK6" s="30"/>
      <c r="ML6" s="30"/>
      <c r="MM6" s="30"/>
      <c r="MN6" s="30"/>
      <c r="MO6" s="30"/>
      <c r="MP6" s="30"/>
      <c r="MQ6" s="30"/>
      <c r="MR6" s="30"/>
      <c r="MS6" s="30"/>
      <c r="MT6" s="30"/>
      <c r="MU6" s="30"/>
      <c r="MV6" s="30"/>
      <c r="MW6" s="30"/>
      <c r="MX6" s="30"/>
      <c r="MY6" s="30"/>
      <c r="MZ6" s="30"/>
      <c r="NA6" s="30"/>
      <c r="NB6" s="30"/>
      <c r="NC6" s="30"/>
      <c r="ND6" s="30"/>
      <c r="NE6" s="30"/>
      <c r="NF6" s="30"/>
      <c r="NG6" s="30"/>
      <c r="NH6" s="30"/>
      <c r="NI6" s="30"/>
      <c r="NJ6" s="30"/>
      <c r="NK6" s="30"/>
      <c r="NL6" s="30"/>
      <c r="NM6" s="30"/>
      <c r="NN6" s="30"/>
      <c r="NO6" s="30"/>
      <c r="NP6" s="30"/>
      <c r="NQ6" s="30"/>
      <c r="NR6" s="30"/>
      <c r="NS6" s="30"/>
      <c r="NT6" s="30"/>
      <c r="NU6" s="30"/>
      <c r="NV6" s="30"/>
      <c r="NW6" s="30"/>
      <c r="NX6" s="30"/>
      <c r="NY6" s="30"/>
      <c r="NZ6" s="30"/>
      <c r="OA6" s="30"/>
      <c r="OB6" s="30"/>
      <c r="OC6" s="30"/>
      <c r="OD6" s="30"/>
      <c r="OE6" s="30"/>
      <c r="OF6" s="30"/>
      <c r="OG6" s="30"/>
      <c r="OH6" s="30"/>
      <c r="OI6" s="30"/>
      <c r="OJ6" s="30"/>
      <c r="OK6" s="30"/>
      <c r="OL6" s="30"/>
      <c r="OM6" s="30"/>
      <c r="ON6" s="30"/>
      <c r="OO6" s="30"/>
      <c r="OP6" s="30"/>
      <c r="OQ6" s="30"/>
      <c r="OR6" s="30"/>
      <c r="OS6" s="30"/>
      <c r="OT6" s="30"/>
    </row>
    <row r="7" spans="1:410" s="15" customFormat="1" ht="24.75" customHeight="1" x14ac:dyDescent="0.25">
      <c r="A7" s="68"/>
      <c r="B7" s="68"/>
      <c r="C7" s="68"/>
      <c r="D7" s="68" t="s">
        <v>6</v>
      </c>
      <c r="E7" s="68" t="s">
        <v>7</v>
      </c>
      <c r="F7" s="68"/>
      <c r="G7" s="68"/>
      <c r="H7" s="68" t="s">
        <v>8</v>
      </c>
      <c r="I7" s="68" t="s">
        <v>9</v>
      </c>
      <c r="J7" s="68" t="s">
        <v>10</v>
      </c>
      <c r="K7" s="68" t="s">
        <v>6</v>
      </c>
      <c r="L7" s="68" t="s">
        <v>7</v>
      </c>
      <c r="M7" s="68"/>
      <c r="N7" s="68"/>
      <c r="O7" s="68"/>
      <c r="P7" s="68" t="s">
        <v>11</v>
      </c>
      <c r="Q7" s="68"/>
      <c r="R7" s="68" t="s">
        <v>12</v>
      </c>
      <c r="S7" s="68" t="s">
        <v>13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</row>
    <row r="8" spans="1:410" s="15" customFormat="1" ht="57.75" x14ac:dyDescent="0.25">
      <c r="A8" s="68"/>
      <c r="B8" s="68"/>
      <c r="C8" s="68"/>
      <c r="D8" s="68"/>
      <c r="E8" s="37" t="s">
        <v>14</v>
      </c>
      <c r="F8" s="37" t="s">
        <v>15</v>
      </c>
      <c r="G8" s="37" t="s">
        <v>16</v>
      </c>
      <c r="H8" s="68"/>
      <c r="I8" s="68"/>
      <c r="J8" s="68"/>
      <c r="K8" s="68"/>
      <c r="L8" s="37" t="s">
        <v>17</v>
      </c>
      <c r="M8" s="37" t="s">
        <v>18</v>
      </c>
      <c r="N8" s="37" t="s">
        <v>19</v>
      </c>
      <c r="O8" s="37" t="s">
        <v>20</v>
      </c>
      <c r="P8" s="37" t="s">
        <v>21</v>
      </c>
      <c r="Q8" s="37" t="s">
        <v>18</v>
      </c>
      <c r="R8" s="68"/>
      <c r="S8" s="68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</row>
    <row r="9" spans="1:410" s="16" customFormat="1" ht="23.25" customHeight="1" x14ac:dyDescent="0.25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36">
        <v>15</v>
      </c>
      <c r="P9" s="36">
        <v>16</v>
      </c>
      <c r="Q9" s="36">
        <v>17</v>
      </c>
      <c r="R9" s="36">
        <v>18</v>
      </c>
      <c r="S9" s="36">
        <v>19</v>
      </c>
    </row>
    <row r="10" spans="1:410" ht="30" customHeight="1" x14ac:dyDescent="0.15">
      <c r="A10" s="28">
        <v>1</v>
      </c>
      <c r="B10" s="11" t="s">
        <v>23</v>
      </c>
      <c r="C10" s="21">
        <v>55893600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</row>
    <row r="11" spans="1:410" ht="41.25" customHeight="1" x14ac:dyDescent="0.15">
      <c r="A11" s="28">
        <f>A10+1</f>
        <v>2</v>
      </c>
      <c r="B11" s="11" t="s">
        <v>27</v>
      </c>
      <c r="C11" s="21">
        <v>1346504.1</v>
      </c>
      <c r="D11" s="21">
        <v>0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</row>
    <row r="12" spans="1:410" ht="30" customHeight="1" x14ac:dyDescent="0.15">
      <c r="A12" s="28">
        <f t="shared" ref="A12:A17" si="0">A11+1</f>
        <v>3</v>
      </c>
      <c r="B12" s="11" t="s">
        <v>29</v>
      </c>
      <c r="C12" s="21">
        <v>15751.9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</row>
    <row r="13" spans="1:410" ht="30" customHeight="1" x14ac:dyDescent="0.15">
      <c r="A13" s="28">
        <f t="shared" si="0"/>
        <v>4</v>
      </c>
      <c r="B13" s="11" t="s">
        <v>30</v>
      </c>
      <c r="C13" s="21">
        <v>17900.099999999999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</row>
    <row r="14" spans="1:410" ht="30" customHeight="1" x14ac:dyDescent="0.15">
      <c r="A14" s="28">
        <f t="shared" si="0"/>
        <v>5</v>
      </c>
      <c r="B14" s="11" t="s">
        <v>31</v>
      </c>
      <c r="C14" s="21">
        <v>42172.3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</row>
    <row r="15" spans="1:410" ht="30" customHeight="1" x14ac:dyDescent="0.15">
      <c r="A15" s="28">
        <f t="shared" si="0"/>
        <v>6</v>
      </c>
      <c r="B15" s="11" t="s">
        <v>32</v>
      </c>
      <c r="C15" s="21">
        <v>71021.5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</row>
    <row r="16" spans="1:410" ht="30" customHeight="1" x14ac:dyDescent="0.15">
      <c r="A16" s="28">
        <f t="shared" si="0"/>
        <v>7</v>
      </c>
      <c r="B16" s="11" t="s">
        <v>37</v>
      </c>
      <c r="C16" s="21">
        <v>15427.900000000001</v>
      </c>
      <c r="D16" s="21">
        <v>15427.900000000001</v>
      </c>
      <c r="E16" s="21">
        <v>6837.3</v>
      </c>
      <c r="F16" s="21">
        <v>0</v>
      </c>
      <c r="G16" s="21">
        <v>0</v>
      </c>
      <c r="H16" s="21">
        <v>0</v>
      </c>
      <c r="I16" s="21">
        <v>8590.6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</row>
    <row r="17" spans="1:410" ht="30" customHeight="1" x14ac:dyDescent="0.15">
      <c r="A17" s="28">
        <f t="shared" si="0"/>
        <v>8</v>
      </c>
      <c r="B17" s="11" t="s">
        <v>38</v>
      </c>
      <c r="C17" s="21">
        <v>31983.3</v>
      </c>
      <c r="D17" s="21">
        <v>284.2</v>
      </c>
      <c r="E17" s="21">
        <v>224.2</v>
      </c>
      <c r="F17" s="21">
        <v>0</v>
      </c>
      <c r="G17" s="21">
        <v>0</v>
      </c>
      <c r="H17" s="21">
        <v>0</v>
      </c>
      <c r="I17" s="21">
        <v>60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</row>
    <row r="18" spans="1:410" s="11" customFormat="1" ht="30" customHeight="1" x14ac:dyDescent="0.25">
      <c r="A18" s="11">
        <v>9</v>
      </c>
      <c r="B18" s="11" t="s">
        <v>61</v>
      </c>
      <c r="C18" s="21">
        <v>545584.19999999995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/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/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/>
      <c r="CL18" s="35"/>
      <c r="CM18" s="35"/>
      <c r="CN18" s="35"/>
      <c r="CO18" s="35"/>
      <c r="CP18" s="35"/>
      <c r="CQ18" s="35"/>
      <c r="CR18" s="35"/>
      <c r="CS18" s="35"/>
      <c r="CT18" s="35"/>
      <c r="CU18" s="35"/>
      <c r="CV18" s="35"/>
      <c r="CW18" s="35"/>
      <c r="CX18" s="35"/>
      <c r="CY18" s="35"/>
      <c r="CZ18" s="35"/>
      <c r="DA18" s="35"/>
      <c r="DB18" s="35"/>
      <c r="DC18" s="35"/>
      <c r="DD18" s="35"/>
      <c r="DE18" s="35"/>
      <c r="DF18" s="35"/>
      <c r="DG18" s="35"/>
      <c r="DH18" s="35"/>
      <c r="DI18" s="35"/>
      <c r="DJ18" s="35"/>
      <c r="DK18" s="35"/>
      <c r="DL18" s="35"/>
      <c r="DM18" s="35"/>
      <c r="DN18" s="35"/>
      <c r="DO18" s="35"/>
      <c r="DP18" s="35"/>
      <c r="DQ18" s="35"/>
      <c r="DR18" s="35"/>
      <c r="DS18" s="35"/>
      <c r="DT18" s="35"/>
      <c r="DU18" s="35"/>
      <c r="DV18" s="35"/>
      <c r="DW18" s="35"/>
      <c r="DX18" s="35"/>
      <c r="DY18" s="35"/>
      <c r="DZ18" s="35"/>
      <c r="EA18" s="35"/>
      <c r="EB18" s="35"/>
      <c r="EC18" s="35"/>
      <c r="ED18" s="35"/>
      <c r="EE18" s="35"/>
      <c r="EF18" s="35"/>
      <c r="EG18" s="35"/>
      <c r="EH18" s="35"/>
      <c r="EI18" s="35"/>
      <c r="EJ18" s="35"/>
      <c r="EK18" s="35"/>
      <c r="EL18" s="35"/>
      <c r="EM18" s="35"/>
      <c r="EN18" s="35"/>
      <c r="EO18" s="35"/>
      <c r="EP18" s="35"/>
      <c r="EQ18" s="35"/>
      <c r="ER18" s="35"/>
      <c r="ES18" s="35"/>
      <c r="ET18" s="35"/>
      <c r="EU18" s="35"/>
      <c r="EV18" s="35"/>
      <c r="EW18" s="35"/>
      <c r="EX18" s="35"/>
      <c r="EY18" s="35"/>
      <c r="EZ18" s="35"/>
      <c r="FA18" s="35"/>
      <c r="FB18" s="35"/>
      <c r="FC18" s="35"/>
      <c r="FD18" s="35"/>
      <c r="FE18" s="35"/>
      <c r="FF18" s="35"/>
      <c r="FG18" s="35"/>
      <c r="FH18" s="35"/>
      <c r="FI18" s="35"/>
      <c r="FJ18" s="35"/>
      <c r="FK18" s="35"/>
      <c r="FL18" s="35"/>
      <c r="FM18" s="35"/>
      <c r="FN18" s="35"/>
      <c r="FO18" s="35"/>
      <c r="FP18" s="35"/>
      <c r="FQ18" s="35"/>
      <c r="FR18" s="35"/>
      <c r="FS18" s="35"/>
      <c r="FT18" s="35"/>
      <c r="FU18" s="35"/>
      <c r="FV18" s="35"/>
      <c r="FW18" s="35"/>
      <c r="FX18" s="35"/>
      <c r="FY18" s="35"/>
      <c r="FZ18" s="35"/>
      <c r="GA18" s="35"/>
      <c r="GB18" s="35"/>
      <c r="GC18" s="35"/>
      <c r="GD18" s="35"/>
      <c r="GE18" s="35"/>
      <c r="GF18" s="35"/>
      <c r="GG18" s="35"/>
      <c r="GH18" s="35"/>
      <c r="GI18" s="35"/>
      <c r="GJ18" s="35"/>
      <c r="GK18" s="35"/>
      <c r="GL18" s="35"/>
      <c r="GM18" s="35"/>
      <c r="GN18" s="35"/>
      <c r="GO18" s="35"/>
      <c r="GP18" s="35"/>
      <c r="GQ18" s="35"/>
      <c r="GR18" s="35"/>
      <c r="GS18" s="35"/>
      <c r="GT18" s="35"/>
      <c r="GU18" s="35"/>
      <c r="GV18" s="35"/>
      <c r="GW18" s="35"/>
      <c r="GX18" s="35"/>
      <c r="GY18" s="35"/>
      <c r="GZ18" s="35"/>
      <c r="HA18" s="35"/>
      <c r="HB18" s="35"/>
      <c r="HC18" s="35"/>
      <c r="HD18" s="35"/>
      <c r="HE18" s="35"/>
      <c r="HF18" s="35"/>
      <c r="HG18" s="35"/>
      <c r="HH18" s="35"/>
      <c r="HI18" s="35"/>
      <c r="HJ18" s="35"/>
      <c r="HK18" s="35"/>
      <c r="HL18" s="35"/>
      <c r="HM18" s="35"/>
      <c r="HN18" s="35"/>
      <c r="HO18" s="35"/>
      <c r="HP18" s="35"/>
      <c r="HQ18" s="35"/>
      <c r="HR18" s="35"/>
      <c r="HS18" s="35"/>
      <c r="HT18" s="3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  <c r="IK18" s="35"/>
      <c r="IL18" s="35"/>
      <c r="IM18" s="35"/>
      <c r="IN18" s="35"/>
      <c r="IO18" s="35"/>
      <c r="IP18" s="35"/>
      <c r="IQ18" s="35"/>
      <c r="IR18" s="35"/>
      <c r="IS18" s="35"/>
      <c r="IT18" s="35"/>
      <c r="IU18" s="35"/>
      <c r="IV18" s="35"/>
      <c r="IW18" s="35"/>
      <c r="IX18" s="35"/>
      <c r="IY18" s="35"/>
      <c r="IZ18" s="35"/>
      <c r="JA18" s="35"/>
      <c r="JB18" s="35"/>
      <c r="JC18" s="35"/>
      <c r="JD18" s="35"/>
      <c r="JE18" s="35"/>
      <c r="JF18" s="35"/>
      <c r="JG18" s="35"/>
      <c r="JH18" s="35"/>
      <c r="JI18" s="35"/>
      <c r="JJ18" s="35"/>
      <c r="JK18" s="35"/>
      <c r="JL18" s="35"/>
      <c r="JM18" s="35"/>
      <c r="JN18" s="35"/>
      <c r="JO18" s="35"/>
      <c r="JP18" s="35"/>
      <c r="JQ18" s="35"/>
      <c r="JR18" s="35"/>
      <c r="JS18" s="35"/>
      <c r="JT18" s="35"/>
      <c r="JU18" s="35"/>
      <c r="JV18" s="35"/>
      <c r="JW18" s="35"/>
      <c r="JX18" s="35"/>
      <c r="JY18" s="35"/>
      <c r="JZ18" s="35"/>
      <c r="KA18" s="35"/>
      <c r="KB18" s="35"/>
      <c r="KC18" s="35"/>
      <c r="KD18" s="35"/>
      <c r="KE18" s="35"/>
      <c r="KF18" s="35"/>
      <c r="KG18" s="35"/>
      <c r="KH18" s="35"/>
      <c r="KI18" s="35"/>
      <c r="KJ18" s="35"/>
      <c r="KK18" s="35"/>
      <c r="KL18" s="35"/>
      <c r="KM18" s="35"/>
      <c r="KN18" s="35"/>
      <c r="KO18" s="35"/>
      <c r="KP18" s="35"/>
      <c r="KQ18" s="35"/>
      <c r="KR18" s="35"/>
      <c r="KS18" s="35"/>
      <c r="KT18" s="35"/>
      <c r="KU18" s="35"/>
      <c r="KV18" s="35"/>
      <c r="KW18" s="35"/>
      <c r="KX18" s="35"/>
      <c r="KY18" s="35"/>
      <c r="KZ18" s="35"/>
      <c r="LA18" s="35"/>
      <c r="LB18" s="35"/>
      <c r="LC18" s="35"/>
      <c r="LD18" s="35"/>
      <c r="LE18" s="35"/>
      <c r="LF18" s="35"/>
      <c r="LG18" s="35"/>
      <c r="LH18" s="35"/>
      <c r="LI18" s="35"/>
      <c r="LJ18" s="35"/>
      <c r="LK18" s="35"/>
      <c r="LL18" s="35"/>
      <c r="LM18" s="35"/>
      <c r="LN18" s="35"/>
      <c r="LO18" s="35"/>
      <c r="LP18" s="35"/>
      <c r="LQ18" s="35"/>
      <c r="LR18" s="35"/>
      <c r="LS18" s="35"/>
      <c r="LT18" s="35"/>
      <c r="LU18" s="35"/>
      <c r="LV18" s="35"/>
      <c r="LW18" s="35"/>
      <c r="LX18" s="35"/>
      <c r="LY18" s="35"/>
      <c r="LZ18" s="35"/>
      <c r="MA18" s="35"/>
      <c r="MB18" s="35"/>
      <c r="MC18" s="35"/>
      <c r="MD18" s="35"/>
      <c r="ME18" s="35"/>
      <c r="MF18" s="35"/>
      <c r="MG18" s="35"/>
      <c r="MH18" s="35"/>
      <c r="MI18" s="35"/>
      <c r="MJ18" s="35"/>
      <c r="MK18" s="35"/>
      <c r="ML18" s="35"/>
      <c r="MM18" s="35"/>
      <c r="MN18" s="35"/>
      <c r="MO18" s="35"/>
      <c r="MP18" s="35"/>
      <c r="MQ18" s="35"/>
      <c r="MR18" s="35"/>
      <c r="MS18" s="35"/>
      <c r="MT18" s="35"/>
      <c r="MU18" s="35"/>
      <c r="MV18" s="35"/>
      <c r="MW18" s="35"/>
      <c r="MX18" s="35"/>
      <c r="MY18" s="35"/>
      <c r="MZ18" s="35"/>
      <c r="NA18" s="35"/>
      <c r="NB18" s="35"/>
      <c r="NC18" s="35"/>
      <c r="ND18" s="35"/>
      <c r="NE18" s="35"/>
      <c r="NF18" s="35"/>
      <c r="NG18" s="35"/>
      <c r="NH18" s="35"/>
      <c r="NI18" s="35"/>
      <c r="NJ18" s="35"/>
      <c r="NK18" s="35"/>
      <c r="NL18" s="35"/>
      <c r="NM18" s="35"/>
      <c r="NN18" s="35"/>
      <c r="NO18" s="35"/>
      <c r="NP18" s="35"/>
      <c r="NQ18" s="35"/>
      <c r="NR18" s="35"/>
      <c r="NS18" s="35"/>
      <c r="NT18" s="35"/>
      <c r="NU18" s="35"/>
      <c r="NV18" s="35"/>
      <c r="NW18" s="35"/>
      <c r="NX18" s="35"/>
      <c r="NY18" s="35"/>
      <c r="NZ18" s="35"/>
      <c r="OA18" s="35"/>
      <c r="OB18" s="35"/>
      <c r="OC18" s="35"/>
      <c r="OD18" s="35"/>
      <c r="OE18" s="35"/>
      <c r="OF18" s="35"/>
      <c r="OG18" s="35"/>
      <c r="OH18" s="35"/>
      <c r="OI18" s="35"/>
      <c r="OJ18" s="35"/>
      <c r="OK18" s="35"/>
      <c r="OL18" s="35"/>
      <c r="OM18" s="35"/>
      <c r="ON18" s="35"/>
      <c r="OO18" s="35"/>
      <c r="OP18" s="35"/>
      <c r="OQ18" s="35"/>
      <c r="OR18" s="35"/>
      <c r="OS18" s="35"/>
      <c r="OT18" s="35"/>
    </row>
    <row r="19" spans="1:410" ht="30" customHeight="1" x14ac:dyDescent="0.15">
      <c r="A19" s="68" t="s">
        <v>50</v>
      </c>
      <c r="B19" s="68"/>
      <c r="C19" s="21">
        <v>57979945.299999997</v>
      </c>
      <c r="D19" s="21">
        <v>15712.100000000002</v>
      </c>
      <c r="E19" s="21">
        <v>7061.5</v>
      </c>
      <c r="F19" s="21">
        <v>0</v>
      </c>
      <c r="G19" s="21">
        <v>0</v>
      </c>
      <c r="H19" s="21">
        <v>0</v>
      </c>
      <c r="I19" s="21">
        <v>8650.6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</row>
    <row r="24" spans="1:410" ht="69" customHeight="1" x14ac:dyDescent="0.15">
      <c r="E24" s="69" t="s">
        <v>85</v>
      </c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</row>
  </sheetData>
  <mergeCells count="22">
    <mergeCell ref="E24:P24"/>
    <mergeCell ref="Q4:S4"/>
    <mergeCell ref="M1:S1"/>
    <mergeCell ref="A2:S2"/>
    <mergeCell ref="A19:B19"/>
    <mergeCell ref="D7:D8"/>
    <mergeCell ref="E7:G7"/>
    <mergeCell ref="H7:H8"/>
    <mergeCell ref="I7:I8"/>
    <mergeCell ref="A3:S3"/>
    <mergeCell ref="A5:A8"/>
    <mergeCell ref="C5:S5"/>
    <mergeCell ref="B6:B8"/>
    <mergeCell ref="C6:C8"/>
    <mergeCell ref="D6:J6"/>
    <mergeCell ref="K6:S6"/>
    <mergeCell ref="L7:O7"/>
    <mergeCell ref="P7:Q7"/>
    <mergeCell ref="R7:R8"/>
    <mergeCell ref="S7:S8"/>
    <mergeCell ref="J7:J8"/>
    <mergeCell ref="K7:K8"/>
  </mergeCells>
  <pageMargins left="0.21" right="0.2" top="0.4" bottom="0.74803149606299202" header="0.31496062992126" footer="0.31496062992126"/>
  <pageSetup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7"/>
  <sheetViews>
    <sheetView tabSelected="1" view="pageBreakPreview" topLeftCell="F1" zoomScale="60" zoomScaleNormal="145" workbookViewId="0">
      <selection activeCell="L21" sqref="L21"/>
    </sheetView>
  </sheetViews>
  <sheetFormatPr defaultRowHeight="15" x14ac:dyDescent="0.25"/>
  <cols>
    <col min="1" max="1" width="4.42578125" customWidth="1"/>
    <col min="2" max="2" width="14.42578125" customWidth="1"/>
    <col min="3" max="3" width="10.7109375" customWidth="1"/>
    <col min="6" max="6" width="10.7109375" customWidth="1"/>
    <col min="7" max="7" width="11.28515625" customWidth="1"/>
    <col min="8" max="8" width="9.85546875" customWidth="1"/>
    <col min="9" max="9" width="11.5703125" customWidth="1"/>
    <col min="10" max="10" width="10" customWidth="1"/>
    <col min="11" max="11" width="7.28515625" customWidth="1"/>
    <col min="12" max="13" width="9.85546875" customWidth="1"/>
    <col min="14" max="14" width="11.42578125" customWidth="1"/>
    <col min="15" max="16" width="11.7109375" customWidth="1"/>
    <col min="17" max="17" width="9.85546875" customWidth="1"/>
    <col min="18" max="18" width="26.7109375" customWidth="1"/>
    <col min="19" max="19" width="27.5703125" customWidth="1"/>
  </cols>
  <sheetData>
    <row r="1" spans="1:230" s="4" customFormat="1" ht="57.75" customHeight="1" x14ac:dyDescent="0.25">
      <c r="N1" s="50" t="s">
        <v>90</v>
      </c>
      <c r="O1" s="50"/>
      <c r="P1" s="50"/>
      <c r="Q1" s="50"/>
      <c r="R1" s="50"/>
      <c r="S1" s="50"/>
    </row>
    <row r="2" spans="1:230" s="6" customFormat="1" ht="14.25" x14ac:dyDescent="0.25">
      <c r="A2" s="51" t="s">
        <v>47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GI2" s="38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</row>
    <row r="3" spans="1:230" s="6" customFormat="1" ht="14.25" x14ac:dyDescent="0.25">
      <c r="A3" s="49" t="s">
        <v>60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GI3" s="38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</row>
    <row r="4" spans="1:230" s="6" customFormat="1" ht="14.25" x14ac:dyDescent="0.25">
      <c r="A4" s="5"/>
      <c r="S4" s="14" t="s">
        <v>82</v>
      </c>
      <c r="GI4" s="38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</row>
    <row r="5" spans="1:230" s="15" customFormat="1" ht="27" customHeight="1" x14ac:dyDescent="0.25">
      <c r="A5" s="68" t="s">
        <v>48</v>
      </c>
      <c r="B5" s="68" t="s">
        <v>2</v>
      </c>
      <c r="C5" s="68" t="s">
        <v>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</row>
    <row r="6" spans="1:230" s="15" customFormat="1" ht="17.25" customHeight="1" x14ac:dyDescent="0.25">
      <c r="A6" s="68"/>
      <c r="B6" s="68"/>
      <c r="C6" s="68" t="s">
        <v>3</v>
      </c>
      <c r="D6" s="68" t="s">
        <v>51</v>
      </c>
      <c r="E6" s="68"/>
      <c r="F6" s="68"/>
      <c r="G6" s="68"/>
      <c r="H6" s="68"/>
      <c r="I6" s="68"/>
      <c r="J6" s="68"/>
      <c r="K6" s="68" t="s">
        <v>52</v>
      </c>
      <c r="L6" s="68"/>
      <c r="M6" s="68"/>
      <c r="N6" s="68"/>
      <c r="O6" s="68"/>
      <c r="P6" s="68"/>
      <c r="Q6" s="68"/>
      <c r="R6" s="68"/>
      <c r="S6" s="68"/>
    </row>
    <row r="7" spans="1:230" s="15" customFormat="1" ht="31.5" customHeight="1" x14ac:dyDescent="0.25">
      <c r="A7" s="68"/>
      <c r="B7" s="68"/>
      <c r="C7" s="68"/>
      <c r="D7" s="68" t="s">
        <v>6</v>
      </c>
      <c r="E7" s="68" t="s">
        <v>7</v>
      </c>
      <c r="F7" s="68"/>
      <c r="G7" s="68"/>
      <c r="H7" s="68" t="s">
        <v>8</v>
      </c>
      <c r="I7" s="68" t="s">
        <v>9</v>
      </c>
      <c r="J7" s="68" t="s">
        <v>53</v>
      </c>
      <c r="K7" s="68" t="s">
        <v>6</v>
      </c>
      <c r="L7" s="68" t="s">
        <v>7</v>
      </c>
      <c r="M7" s="68"/>
      <c r="N7" s="68"/>
      <c r="O7" s="68"/>
      <c r="P7" s="68" t="s">
        <v>11</v>
      </c>
      <c r="Q7" s="68"/>
      <c r="R7" s="68" t="s">
        <v>54</v>
      </c>
      <c r="S7" s="68" t="s">
        <v>55</v>
      </c>
    </row>
    <row r="8" spans="1:230" s="15" customFormat="1" ht="123" customHeight="1" x14ac:dyDescent="0.25">
      <c r="A8" s="68"/>
      <c r="B8" s="68"/>
      <c r="C8" s="68"/>
      <c r="D8" s="68"/>
      <c r="E8" s="7" t="s">
        <v>14</v>
      </c>
      <c r="F8" s="7" t="s">
        <v>56</v>
      </c>
      <c r="G8" s="7" t="s">
        <v>57</v>
      </c>
      <c r="H8" s="68"/>
      <c r="I8" s="68"/>
      <c r="J8" s="68"/>
      <c r="K8" s="68"/>
      <c r="L8" s="7" t="s">
        <v>17</v>
      </c>
      <c r="M8" s="7" t="s">
        <v>18</v>
      </c>
      <c r="N8" s="7" t="s">
        <v>58</v>
      </c>
      <c r="O8" s="7" t="s">
        <v>59</v>
      </c>
      <c r="P8" s="7" t="s">
        <v>21</v>
      </c>
      <c r="Q8" s="7" t="s">
        <v>18</v>
      </c>
      <c r="R8" s="68"/>
      <c r="S8" s="68"/>
    </row>
    <row r="9" spans="1:230" s="16" customFormat="1" ht="13.5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  <c r="P9" s="7">
        <v>16</v>
      </c>
      <c r="Q9" s="7">
        <v>17</v>
      </c>
      <c r="R9" s="7">
        <v>18</v>
      </c>
      <c r="S9" s="7">
        <v>19</v>
      </c>
    </row>
    <row r="10" spans="1:230" s="13" customFormat="1" ht="37.5" customHeight="1" x14ac:dyDescent="0.25">
      <c r="A10" s="12">
        <v>1</v>
      </c>
      <c r="B10" s="9" t="s">
        <v>22</v>
      </c>
      <c r="C10" s="10">
        <v>24122.400000000001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</row>
    <row r="11" spans="1:230" s="13" customFormat="1" ht="37.5" customHeight="1" x14ac:dyDescent="0.25">
      <c r="A11" s="12">
        <f>A10+1</f>
        <v>2</v>
      </c>
      <c r="B11" s="9" t="s">
        <v>25</v>
      </c>
      <c r="C11" s="10">
        <v>27712.799999999999</v>
      </c>
      <c r="D11" s="10">
        <v>27712.799999999999</v>
      </c>
      <c r="E11" s="10">
        <v>27712.799999999999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230" s="13" customFormat="1" ht="37.5" customHeight="1" x14ac:dyDescent="0.25">
      <c r="A12" s="12">
        <f t="shared" ref="A12:A20" si="0">A11+1</f>
        <v>3</v>
      </c>
      <c r="B12" s="9" t="s">
        <v>33</v>
      </c>
      <c r="C12" s="10">
        <v>425763.5</v>
      </c>
      <c r="D12" s="10">
        <v>411271.4</v>
      </c>
      <c r="E12" s="10">
        <v>0</v>
      </c>
      <c r="F12" s="10">
        <v>0</v>
      </c>
      <c r="G12" s="10">
        <v>0</v>
      </c>
      <c r="H12" s="10">
        <v>0</v>
      </c>
      <c r="I12" s="10">
        <v>411271.4</v>
      </c>
      <c r="J12" s="10">
        <v>0</v>
      </c>
      <c r="K12" s="10">
        <v>648.4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648.4</v>
      </c>
      <c r="S12" s="10">
        <v>0</v>
      </c>
    </row>
    <row r="13" spans="1:230" s="13" customFormat="1" ht="37.5" customHeight="1" x14ac:dyDescent="0.25">
      <c r="A13" s="12">
        <f t="shared" si="0"/>
        <v>4</v>
      </c>
      <c r="B13" s="9" t="s">
        <v>77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230" s="13" customFormat="1" ht="35.25" customHeight="1" x14ac:dyDescent="0.25">
      <c r="A14" s="12">
        <f t="shared" si="0"/>
        <v>5</v>
      </c>
      <c r="B14" s="9" t="s">
        <v>24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</row>
    <row r="15" spans="1:230" s="13" customFormat="1" ht="50.1" customHeight="1" x14ac:dyDescent="0.25">
      <c r="A15" s="12">
        <f t="shared" si="0"/>
        <v>6</v>
      </c>
      <c r="B15" s="9" t="s">
        <v>26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230" s="13" customFormat="1" ht="37.5" customHeight="1" x14ac:dyDescent="0.25">
      <c r="A16" s="12">
        <f t="shared" si="0"/>
        <v>7</v>
      </c>
      <c r="B16" s="9" t="s">
        <v>34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s="13" customFormat="1" ht="36" customHeight="1" x14ac:dyDescent="0.25">
      <c r="A17" s="12">
        <f t="shared" si="0"/>
        <v>8</v>
      </c>
      <c r="B17" s="9" t="s">
        <v>35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s="13" customFormat="1" ht="30" customHeight="1" x14ac:dyDescent="0.25">
      <c r="A18" s="12">
        <f t="shared" si="0"/>
        <v>9</v>
      </c>
      <c r="B18" s="9" t="s">
        <v>43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s="13" customFormat="1" ht="27" customHeight="1" x14ac:dyDescent="0.25">
      <c r="A19" s="12">
        <f t="shared" si="0"/>
        <v>10</v>
      </c>
      <c r="B19" s="9" t="s">
        <v>44</v>
      </c>
      <c r="C19" s="10">
        <v>577.9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s="13" customFormat="1" ht="33.75" customHeight="1" x14ac:dyDescent="0.25">
      <c r="A20" s="12">
        <f t="shared" si="0"/>
        <v>11</v>
      </c>
      <c r="B20" s="9" t="s">
        <v>76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s="13" customFormat="1" ht="20.25" customHeight="1" x14ac:dyDescent="0.25">
      <c r="A21" s="62" t="s">
        <v>50</v>
      </c>
      <c r="B21" s="63"/>
      <c r="C21" s="10">
        <v>478176.60000000003</v>
      </c>
      <c r="D21" s="10">
        <v>438984.2</v>
      </c>
      <c r="E21" s="10">
        <v>27712.799999999999</v>
      </c>
      <c r="F21" s="10">
        <v>0</v>
      </c>
      <c r="G21" s="10">
        <v>0</v>
      </c>
      <c r="H21" s="10">
        <v>0</v>
      </c>
      <c r="I21" s="10">
        <v>411271.4</v>
      </c>
      <c r="J21" s="10">
        <v>0</v>
      </c>
      <c r="K21" s="10">
        <v>648.4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648.4</v>
      </c>
      <c r="S21" s="10">
        <v>0</v>
      </c>
    </row>
    <row r="22" spans="1:19" s="13" customFormat="1" x14ac:dyDescent="0.25"/>
    <row r="23" spans="1:19" s="13" customFormat="1" x14ac:dyDescent="0.25"/>
    <row r="24" spans="1:19" s="13" customFormat="1" ht="88.5" customHeight="1" x14ac:dyDescent="0.25">
      <c r="H24" s="71" t="s">
        <v>84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9" s="13" customFormat="1" x14ac:dyDescent="0.25"/>
    <row r="26" spans="1:19" s="13" customFormat="1" x14ac:dyDescent="0.25"/>
    <row r="27" spans="1:19" s="13" customFormat="1" x14ac:dyDescent="0.25"/>
  </sheetData>
  <mergeCells count="21">
    <mergeCell ref="H24:R24"/>
    <mergeCell ref="N1:S1"/>
    <mergeCell ref="A2:S2"/>
    <mergeCell ref="A3:S3"/>
    <mergeCell ref="A21:B21"/>
    <mergeCell ref="E7:G7"/>
    <mergeCell ref="H7:H8"/>
    <mergeCell ref="I7:I8"/>
    <mergeCell ref="J7:J8"/>
    <mergeCell ref="A5:A8"/>
    <mergeCell ref="B5:B8"/>
    <mergeCell ref="C5:S5"/>
    <mergeCell ref="C6:C8"/>
    <mergeCell ref="D6:J6"/>
    <mergeCell ref="K6:S6"/>
    <mergeCell ref="D7:D8"/>
    <mergeCell ref="P7:Q7"/>
    <mergeCell ref="R7:R8"/>
    <mergeCell ref="S7:S8"/>
    <mergeCell ref="K7:K8"/>
    <mergeCell ref="L7:O7"/>
  </mergeCells>
  <pageMargins left="0.23" right="0.2" top="0.3" bottom="0.28000000000000003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ԱՄՓՈՓ</vt:lpstr>
      <vt:lpstr>Ծրագրային</vt:lpstr>
      <vt:lpstr>իրավապահ</vt:lpstr>
      <vt:lpstr>հանձնարարական</vt:lpstr>
      <vt:lpstr>իրավապահ!Print_Area</vt:lpstr>
      <vt:lpstr>իրավապահ!Print_Titles</vt:lpstr>
      <vt:lpstr>Ծրագրային!Print_Titles</vt:lpstr>
      <vt:lpstr>հանձնարարական!Print_Titles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keywords>https:/mul2.gov.am/tasks/303444/oneclick/3.Havelvac-2_2019_Hskox_Hashvetv_2020-07-11.xlsx?token=de194bc22443d788d626e157ec27db9e</cp:keywords>
  <cp:lastModifiedBy>Tatevik Manukyan</cp:lastModifiedBy>
  <cp:lastPrinted>2020-07-30T07:55:19Z</cp:lastPrinted>
  <dcterms:created xsi:type="dcterms:W3CDTF">2020-01-13T12:07:34Z</dcterms:created>
  <dcterms:modified xsi:type="dcterms:W3CDTF">2020-07-31T13:09:02Z</dcterms:modified>
</cp:coreProperties>
</file>